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3\revised\38.533 4.6.4.1+4.6.4.2+6.6.4.1+6.6.4.2 TT v5\"/>
    </mc:Choice>
  </mc:AlternateContent>
  <xr:revisionPtr revIDLastSave="0" documentId="13_ncr:1_{66B4036E-B4D2-4CFA-BC8D-6528C3ABE645}" xr6:coauthVersionLast="47" xr6:coauthVersionMax="47" xr10:uidLastSave="{00000000-0000-0000-0000-000000000000}"/>
  <bookViews>
    <workbookView xWindow="-120" yWindow="-120" windowWidth="38640" windowHeight="21120" tabRatio="809" xr2:uid="{00000000-000D-0000-FFFF-FFFF00000000}"/>
  </bookViews>
  <sheets>
    <sheet name="Template" sheetId="2" r:id="rId1"/>
    <sheet name="10.4.3.1-1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9" i="11" l="1"/>
  <c r="H82" i="11" s="1"/>
  <c r="G79" i="11"/>
  <c r="G82" i="11" s="1"/>
  <c r="F79" i="11"/>
  <c r="F82" i="11" s="1"/>
  <c r="E79" i="11"/>
  <c r="E82" i="11" s="1"/>
  <c r="C78" i="11"/>
  <c r="C82" i="11" s="1"/>
  <c r="G67" i="11"/>
  <c r="F67" i="11"/>
  <c r="E67" i="11"/>
  <c r="C67" i="11"/>
  <c r="H63" i="11"/>
  <c r="G63" i="11"/>
  <c r="C63" i="11"/>
  <c r="K59" i="11"/>
  <c r="C59" i="11"/>
  <c r="K55" i="11"/>
  <c r="K113" i="11" s="1"/>
  <c r="G55" i="11"/>
  <c r="C55" i="11"/>
  <c r="K51" i="11"/>
  <c r="K109" i="11" s="1"/>
  <c r="H51" i="11"/>
  <c r="G51" i="11"/>
  <c r="C51" i="11"/>
  <c r="C47" i="11"/>
  <c r="F43" i="11"/>
  <c r="E43" i="11"/>
  <c r="K43" i="11" s="1"/>
  <c r="K101" i="11" s="1"/>
  <c r="C43" i="11"/>
  <c r="K39" i="11"/>
  <c r="K97" i="11" s="1"/>
  <c r="F39" i="11"/>
  <c r="E39" i="11"/>
  <c r="C39" i="11"/>
  <c r="J31" i="11"/>
  <c r="J67" i="11" s="1"/>
  <c r="J30" i="11"/>
  <c r="J63" i="11" s="1"/>
  <c r="L63" i="11" s="1"/>
  <c r="L121" i="11" s="1"/>
  <c r="H29" i="11"/>
  <c r="H67" i="11" s="1"/>
  <c r="F29" i="11"/>
  <c r="H28" i="11"/>
  <c r="F28" i="11"/>
  <c r="D27" i="11"/>
  <c r="D63" i="11" s="1"/>
  <c r="D26" i="11"/>
  <c r="D59" i="11" s="1"/>
  <c r="C19" i="11"/>
  <c r="G17" i="11"/>
  <c r="E17" i="11"/>
  <c r="G15" i="11"/>
  <c r="G16" i="11" s="1"/>
  <c r="F15" i="11"/>
  <c r="E15" i="11"/>
  <c r="E16" i="11" s="1"/>
  <c r="C15" i="11"/>
  <c r="C20" i="11" s="1"/>
  <c r="H9" i="11"/>
  <c r="F9" i="11"/>
  <c r="D7" i="11"/>
  <c r="D15" i="11" s="1"/>
  <c r="D6" i="11"/>
  <c r="D5" i="11"/>
  <c r="D19" i="11" l="1"/>
  <c r="F46" i="11"/>
  <c r="F47" i="11" s="1"/>
  <c r="G85" i="11"/>
  <c r="E85" i="11"/>
  <c r="C85" i="11"/>
  <c r="G87" i="11"/>
  <c r="G113" i="11" s="1"/>
  <c r="E87" i="11"/>
  <c r="E101" i="11" s="1"/>
  <c r="G110" i="11"/>
  <c r="G108" i="11"/>
  <c r="H85" i="11"/>
  <c r="D55" i="11"/>
  <c r="L55" i="11" s="1"/>
  <c r="L113" i="11" s="1"/>
  <c r="F16" i="11"/>
  <c r="E46" i="11"/>
  <c r="E47" i="11" s="1"/>
  <c r="K47" i="11" s="1"/>
  <c r="K105" i="11" s="1"/>
  <c r="H15" i="11"/>
  <c r="H55" i="11"/>
  <c r="D67" i="11"/>
  <c r="L67" i="11" s="1"/>
  <c r="L125" i="11" s="1"/>
  <c r="F17" i="11"/>
  <c r="D47" i="11"/>
  <c r="D39" i="11"/>
  <c r="L39" i="11" s="1"/>
  <c r="L97" i="11" s="1"/>
  <c r="H17" i="11"/>
  <c r="D78" i="11"/>
  <c r="D82" i="11" s="1"/>
  <c r="D51" i="11"/>
  <c r="L51" i="11" s="1"/>
  <c r="L109" i="11" s="1"/>
  <c r="D43" i="11"/>
  <c r="L43" i="11" s="1"/>
  <c r="L101" i="11" s="1"/>
  <c r="C90" i="11" l="1"/>
  <c r="C89" i="11"/>
  <c r="C105" i="11" s="1"/>
  <c r="E86" i="11"/>
  <c r="E97" i="11" s="1"/>
  <c r="G86" i="11"/>
  <c r="L47" i="11"/>
  <c r="L105" i="11" s="1"/>
  <c r="G112" i="11"/>
  <c r="G114" i="11"/>
  <c r="H86" i="11"/>
  <c r="H109" i="11" s="1"/>
  <c r="E102" i="11"/>
  <c r="E100" i="11"/>
  <c r="F18" i="11"/>
  <c r="F85" i="11"/>
  <c r="F86" i="11" s="1"/>
  <c r="F97" i="11" s="1"/>
  <c r="H87" i="11"/>
  <c r="F87" i="11"/>
  <c r="H16" i="11"/>
  <c r="H58" i="11"/>
  <c r="H59" i="11" s="1"/>
  <c r="L59" i="11" s="1"/>
  <c r="L117" i="11" s="1"/>
  <c r="D85" i="11"/>
  <c r="D20" i="11"/>
  <c r="F96" i="11" l="1"/>
  <c r="F98" i="11"/>
  <c r="H113" i="11"/>
  <c r="H121" i="11"/>
  <c r="H110" i="11"/>
  <c r="H108" i="11"/>
  <c r="E98" i="11"/>
  <c r="E96" i="11"/>
  <c r="F101" i="11"/>
  <c r="F88" i="11"/>
  <c r="F125" i="11" s="1"/>
  <c r="C104" i="11"/>
  <c r="C106" i="11"/>
  <c r="D90" i="11"/>
  <c r="D117" i="11" s="1"/>
  <c r="D89" i="11"/>
  <c r="D105" i="11" s="1"/>
  <c r="D118" i="11" l="1"/>
  <c r="D116" i="11"/>
  <c r="H114" i="11"/>
  <c r="H112" i="11"/>
  <c r="F124" i="11"/>
  <c r="J124" i="11" s="1"/>
  <c r="F126" i="11"/>
  <c r="J126" i="11" s="1"/>
  <c r="D104" i="11"/>
  <c r="D106" i="11"/>
  <c r="F102" i="11"/>
  <c r="F100" i="11"/>
  <c r="H122" i="11"/>
  <c r="J122" i="11" s="1"/>
  <c r="H120" i="11"/>
  <c r="J120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G8" authorId="0" shapeId="0" xr:uid="{CE44DAF0-A0E9-43C8-9CC7-B496026FDB8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 xr:uid="{1195EE94-ECE5-4A28-858E-5E4DDC2C7E7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 xr:uid="{CF6A30BD-354E-4996-8CC8-B85E5FAC043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 xr:uid="{CD387315-3D1D-4680-86A8-1DEEA8BFE5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<sst xmlns="http://schemas.openxmlformats.org/spreadsheetml/2006/main" count="309" uniqueCount="139">
  <si>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</si>
  <si>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</si>
  <si>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</si>
  <si>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</si>
  <si>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</si>
  <si>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</si>
  <si>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</si>
  <si>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</si>
  <si>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</si>
  <si>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</si>
  <si>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</si>
  <si>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</si>
  <si>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</si>
  <si>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</si>
  <si>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</si>
  <si>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</si>
  <si>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</si>
  <si>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</si>
  <si>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</si>
  <si>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</si>
  <si>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</si>
  <si>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</si>
  <si>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</si>
  <si>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</si>
  <si>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</si>
  <si>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</si>
  <si>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</si>
  <si>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</si>
  <si>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</si>
  <si>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</si>
  <si>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</si>
  <si>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</si>
  <si>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</si>
  <si>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</si>
  <si>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</si>
  <si>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</si>
  <si>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</si>
  <si>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</si>
  <si>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</si>
  <si>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</si>
  <si>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</si>
  <si>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</si>
  <si>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</si>
  <si>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</si>
  <si>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</si>
  <si>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</si>
  <si>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</si>
  <si>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</si>
  <si>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</si>
  <si>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</si>
  <si>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</si>
  <si>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</si>
  <si>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</si>
  <si>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</si>
  <si>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</si>
  <si>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Adapted from 38.533 RRM Test case 6.3.1.4</t>
  </si>
  <si>
    <t>38.133</t>
  </si>
  <si>
    <t>38.533</t>
  </si>
  <si>
    <t>Test system</t>
  </si>
  <si>
    <t>AWGN</t>
  </si>
  <si>
    <t>SSB#0</t>
  </si>
  <si>
    <t>SSB#1</t>
  </si>
  <si>
    <t>SSB#0 Es/Iot effect</t>
  </si>
  <si>
    <t>SSB#0 Es/Iot sensitivity factor</t>
  </si>
  <si>
    <t>SSB#1  Es/Iot sensitivity factor</t>
  </si>
  <si>
    <t>SSB#1 Es/Iot effect</t>
  </si>
  <si>
    <t>SSB#0 Es/Iot minimum</t>
  </si>
  <si>
    <t>SSB#0 SSB Es/Iot nominal</t>
  </si>
  <si>
    <t>SSB#0 SSB Es/Iot maximum</t>
  </si>
  <si>
    <t>SSB#0 SSB_RP minimum</t>
  </si>
  <si>
    <t>SSB#0 SSB_RP nominal</t>
  </si>
  <si>
    <t>SSB#0 SSB_RP maximum</t>
  </si>
  <si>
    <t>SSB#1 Es/Iot minimum</t>
  </si>
  <si>
    <t>SSB#1 Es/Iot nominal</t>
  </si>
  <si>
    <t>SSB#1  Es/Iot maximum</t>
  </si>
  <si>
    <t>SSB#1 SSB_RP minimum</t>
  </si>
  <si>
    <t>SSB#1 SSB_RP nominal</t>
  </si>
  <si>
    <t>SSB#1 SSB_RP maximum</t>
  </si>
  <si>
    <t>SSB#1 Io, nominal in Ch BW</t>
  </si>
  <si>
    <t>SSB#0 Io, nominal in Ch BW</t>
  </si>
  <si>
    <t>SSB#0 Io sensitivity factor</t>
  </si>
  <si>
    <t>SSB#1 Io effect</t>
  </si>
  <si>
    <t>SSB#1 Io sensitivity factor</t>
  </si>
  <si>
    <t>SSB#0 Io effect</t>
  </si>
  <si>
    <t>SSB#0 Io minimum</t>
  </si>
  <si>
    <t>SSB#0 Io nominal</t>
  </si>
  <si>
    <t>SSB#0 Io maximum</t>
  </si>
  <si>
    <t>SSB#1 Io minimum</t>
  </si>
  <si>
    <t>SSB#1 Io nominal</t>
  </si>
  <si>
    <t>SSB#1 Io maximum</t>
  </si>
  <si>
    <t>UE SSB_RP absolute accuracy, normal</t>
  </si>
  <si>
    <t>Template is for 2 SSBs on same Cell</t>
  </si>
  <si>
    <t>Yes</t>
  </si>
  <si>
    <t>Reported value by the UE under test</t>
  </si>
  <si>
    <t>UE SSB_RP relative accuracy, normal</t>
  </si>
  <si>
    <t>To ensure SSB#1 is in fact stronger than SSB#0</t>
  </si>
  <si>
    <t>(SSB#0-SSB#1) reported value using mapping Table 10.1.6.1-2, T2</t>
  </si>
  <si>
    <t>SSB#1 reported value using mapping Table 10.1.6.1-1, T2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</si>
  <si>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</si>
  <si>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</si>
  <si>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</si>
  <si>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(SSB_RP#0 - SSB_RP#1), nominal</t>
  </si>
  <si>
    <t xml:space="preserve">During T2 the Es/Noc of SSB#1 is increased by an amount sufficient to keep UE meas (SSB#0 SS-RSRP – SSB#1 SS-RSRP) &gt;0.   </t>
  </si>
  <si>
    <t>SSB#1 SSB_RP sensitivity factor</t>
  </si>
  <si>
    <t>SSB#1 SSB_RP effect</t>
  </si>
  <si>
    <t>UE meas (absolute SSB#1 SS-RSRP) sens factor</t>
  </si>
  <si>
    <t>UE meas (absolute SSB#1 SS-RSRP) effect</t>
  </si>
  <si>
    <t>UE meas (SSB#0 SS-RSRP – SSB#1 SS-RSRP) sens factor</t>
  </si>
  <si>
    <t>UE meas (SSB#0 SS-RSRP – SSB#1 SS-RSRP) effect</t>
  </si>
  <si>
    <t>SSB#0 SSB_RP sensitivity factor</t>
  </si>
  <si>
    <t>SSB#0 SSB_RP effect</t>
  </si>
  <si>
    <t>UE meas (absolute SSB#1 SS-RSRP) minimum</t>
  </si>
  <si>
    <t>UE meas (absolute SSB#1 SS-RSRP) nominal</t>
  </si>
  <si>
    <t>UE meas (absolute SSB#1 SS-RSRP) maximum</t>
  </si>
  <si>
    <t>UE meas (SSB#0 SS-RSRP – SSB#1 SS-RSRP) minimum</t>
  </si>
  <si>
    <t>UE meas (SSB#0 SS-RSRP – SSB#1 SS-RSRP)  nominal</t>
  </si>
  <si>
    <t>UE meas (SSB#0 SS-RSRP – SSB#1 SS-RSRP) maximum</t>
  </si>
  <si>
    <t>UE measured SS-RSRP</t>
  </si>
  <si>
    <t>UE measured SS-RSRP difference</t>
  </si>
  <si>
    <t>10.4.3.1</t>
  </si>
  <si>
    <t>10.4.3.2</t>
  </si>
  <si>
    <t>10.4.3.3</t>
  </si>
  <si>
    <t>10.4.3.4</t>
  </si>
  <si>
    <t>11.5.4.1</t>
  </si>
  <si>
    <t>11.5.4.2</t>
  </si>
  <si>
    <t>11.5.4.3</t>
  </si>
  <si>
    <t>11.5.4.4</t>
  </si>
  <si>
    <t>Qualcomm</t>
  </si>
  <si>
    <t>v16.19.0</t>
  </si>
  <si>
    <t>Ref: TS 38.133 v16.19.0 clause A.10.4.3.1</t>
  </si>
  <si>
    <t>38.133 Table A.10.4.3.1.1-1</t>
  </si>
  <si>
    <t>38.133 Table A.10.4.3.1.2-2</t>
  </si>
  <si>
    <t>38.133 Table 10.1.33.1.1-1, normal, Io &gt;-70dBm</t>
  </si>
  <si>
    <t>38.133 Table 10.1.33.1.2-1, normal</t>
  </si>
  <si>
    <t>38.133 Table 10.1.33.1.1-1</t>
  </si>
  <si>
    <t>38.133 Table B.2.11.1-1</t>
  </si>
  <si>
    <t>38.133 Table B.2.11.1-1, NR_CCA_FR1_J, 30kHz</t>
  </si>
  <si>
    <t>38.133 Table A.10.4.3.1.2-1, Config 1</t>
  </si>
  <si>
    <t>v18.2.1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</si>
</sst>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2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9" fillId="0" borderId="6" xfId="1" applyFont="1" applyBorder="1" applyAlignment="1"/>
    <xf numFmtId="2" fontId="1" fillId="0" borderId="8" xfId="1" applyNumberFormat="1" applyFont="1" applyBorder="1" applyAlignment="1">
      <alignment horizontal="center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0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0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7" xfId="1" applyFont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0" fillId="0" borderId="0" xfId="1" applyFont="1" applyAlignment="1"/>
    <xf numFmtId="2" fontId="18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9" fillId="0" borderId="11" xfId="1" applyFont="1" applyBorder="1" applyAlignment="1">
      <alignment horizontal="left"/>
    </xf>
    <xf numFmtId="164" fontId="0" fillId="0" borderId="7" xfId="0" applyNumberFormat="1" applyBorder="1" applyAlignment="1">
      <alignment horizontal="left"/>
    </xf>
    <xf numFmtId="2" fontId="18" fillId="7" borderId="5" xfId="1" applyNumberFormat="1" applyFont="1" applyFill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2" fontId="18" fillId="2" borderId="0" xfId="1" applyNumberFormat="1" applyFont="1" applyFill="1" applyAlignment="1">
      <alignment horizontal="center"/>
    </xf>
    <xf numFmtId="0" fontId="9" fillId="7" borderId="10" xfId="1" applyFont="1" applyFill="1" applyBorder="1" applyAlignment="1">
      <alignment horizontal="center"/>
    </xf>
    <xf numFmtId="164" fontId="18" fillId="0" borderId="5" xfId="1" applyNumberFormat="1" applyFont="1" applyBorder="1" applyAlignment="1">
      <alignment horizontal="center"/>
    </xf>
    <xf numFmtId="0" fontId="0" fillId="0" borderId="11" xfId="0" applyBorder="1" applyAlignment="1">
      <alignment horizontal="left"/>
    </xf>
    <xf numFmtId="0" fontId="9" fillId="0" borderId="9" xfId="1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21" fillId="0" borderId="5" xfId="1" applyNumberFormat="1" applyFont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164" fontId="1" fillId="5" borderId="0" xfId="1" applyNumberFormat="1" applyFont="1" applyFill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15" fillId="7" borderId="9" xfId="1" applyFont="1" applyFill="1" applyBorder="1" applyAlignment="1">
      <alignment horizontal="left"/>
    </xf>
    <xf numFmtId="0" fontId="9" fillId="0" borderId="0" xfId="1" applyFont="1" applyAlignment="1">
      <alignment horizontal="left"/>
    </xf>
    <xf numFmtId="164" fontId="0" fillId="0" borderId="11" xfId="0" applyNumberFormat="1" applyBorder="1" applyAlignment="1">
      <alignment horizontal="left"/>
    </xf>
    <xf numFmtId="0" fontId="4" fillId="0" borderId="2" xfId="1" applyFont="1" applyBorder="1" applyAlignment="1">
      <alignment horizontal="left"/>
    </xf>
    <xf numFmtId="2" fontId="22" fillId="0" borderId="5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10" xfId="1" applyNumberFormat="1" applyFont="1" applyBorder="1" applyAlignment="1">
      <alignment horizontal="center"/>
    </xf>
    <xf numFmtId="0" fontId="9" fillId="10" borderId="0" xfId="1" applyFont="1" applyFill="1" applyAlignment="1"/>
    <xf numFmtId="0" fontId="4" fillId="10" borderId="9" xfId="1" applyFont="1" applyFill="1" applyBorder="1" applyAlignment="1">
      <alignment horizontal="left"/>
    </xf>
    <xf numFmtId="0" fontId="4" fillId="10" borderId="4" xfId="1" applyFont="1" applyFill="1" applyBorder="1" applyAlignment="1">
      <alignment horizontal="left"/>
    </xf>
    <xf numFmtId="0" fontId="9" fillId="10" borderId="7" xfId="1" applyFont="1" applyFill="1" applyBorder="1" applyAlignment="1"/>
    <xf numFmtId="2" fontId="9" fillId="10" borderId="7" xfId="1" applyNumberFormat="1" applyFont="1" applyFill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0" fontId="1" fillId="5" borderId="0" xfId="1" applyFont="1" applyFill="1" applyAlignment="1">
      <alignment horizontal="center"/>
    </xf>
    <xf numFmtId="164" fontId="4" fillId="5" borderId="6" xfId="1" applyNumberFormat="1" applyFont="1" applyFill="1" applyBorder="1" applyAlignment="1">
      <alignment horizontal="center"/>
    </xf>
    <xf numFmtId="0" fontId="9" fillId="0" borderId="0" xfId="1" quotePrefix="1" applyFont="1" applyAlignment="1"/>
    <xf numFmtId="16" fontId="9" fillId="0" borderId="0" xfId="1" applyNumberFormat="1" applyFont="1" applyAlignment="1"/>
    <xf numFmtId="2" fontId="18" fillId="0" borderId="0" xfId="1" applyNumberFormat="1" applyFont="1" applyAlignment="1">
      <alignment horizontal="center"/>
    </xf>
    <xf numFmtId="2" fontId="4" fillId="0" borderId="7" xfId="1" applyNumberFormat="1" applyFont="1" applyBorder="1" applyAlignment="1">
      <alignment horizontal="center"/>
    </xf>
    <xf numFmtId="164" fontId="23" fillId="0" borderId="11" xfId="0" applyNumberFormat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9" xfId="1" quotePrefix="1" applyFont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0" borderId="11" xfId="1" applyFont="1" applyBorder="1" applyAlignment="1">
      <alignment horizontal="left"/>
    </xf>
    <xf numFmtId="1" fontId="1" fillId="5" borderId="6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/>
    <xf numFmtId="2" fontId="1" fillId="5" borderId="6" xfId="1" applyNumberFormat="1" applyFont="1" applyFill="1" applyBorder="1" applyAlignment="1"/>
    <xf numFmtId="2" fontId="4" fillId="5" borderId="7" xfId="1" applyNumberFormat="1" applyFont="1" applyFill="1" applyBorder="1" applyAlignment="1">
      <alignment horizontal="center"/>
    </xf>
    <xf numFmtId="0" fontId="1" fillId="5" borderId="5" xfId="1" applyFont="1" applyFill="1" applyBorder="1" applyAlignment="1"/>
    <xf numFmtId="0" fontId="1" fillId="5" borderId="6" xfId="1" applyFont="1" applyFill="1" applyBorder="1" applyAlignment="1"/>
    <xf numFmtId="2" fontId="1" fillId="5" borderId="0" xfId="1" applyNumberFormat="1" applyFont="1" applyFill="1" applyAlignment="1">
      <alignment horizontal="center"/>
    </xf>
    <xf numFmtId="0" fontId="9" fillId="5" borderId="12" xfId="1" applyFont="1" applyFill="1" applyBorder="1" applyAlignment="1">
      <alignment horizontal="left"/>
    </xf>
    <xf numFmtId="164" fontId="0" fillId="5" borderId="12" xfId="0" applyNumberFormat="1" applyFill="1" applyBorder="1" applyAlignment="1">
      <alignment horizontal="left"/>
    </xf>
    <xf numFmtId="164" fontId="0" fillId="0" borderId="12" xfId="0" applyNumberFormat="1" applyBorder="1" applyAlignment="1">
      <alignment horizontal="left"/>
    </xf>
    <xf numFmtId="0" fontId="9" fillId="0" borderId="12" xfId="1" applyFont="1" applyBorder="1" applyAlignment="1">
      <alignment horizontal="left"/>
    </xf>
    <xf numFmtId="0" fontId="9" fillId="6" borderId="12" xfId="1" applyFont="1" applyFill="1" applyBorder="1" applyAlignment="1">
      <alignment horizontal="left"/>
    </xf>
    <xf numFmtId="0" fontId="1" fillId="0" borderId="6" xfId="0" quotePrefix="1" applyFont="1" applyBorder="1" applyAlignment="1">
      <alignment horizontal="center"/>
    </xf>
    <xf numFmtId="0" fontId="4" fillId="0" borderId="5" xfId="1" applyFont="1" applyBorder="1" applyAlignment="1"/>
    <xf numFmtId="0" fontId="8" fillId="0" borderId="5" xfId="1" applyFont="1" applyBorder="1" applyAlignment="1"/>
    <xf numFmtId="0" fontId="2" fillId="5" borderId="5" xfId="1" applyFont="1" applyFill="1" applyBorder="1" applyAlignment="1"/>
    <xf numFmtId="0" fontId="8" fillId="5" borderId="5" xfId="1" applyFont="1" applyFill="1" applyBorder="1" applyAlignment="1"/>
    <xf numFmtId="0" fontId="2" fillId="5" borderId="0" xfId="1" applyFont="1" applyFill="1" applyAlignment="1"/>
    <xf numFmtId="0" fontId="8" fillId="5" borderId="0" xfId="1" applyFont="1" applyFill="1" applyAlignment="1"/>
    <xf numFmtId="0" fontId="2" fillId="0" borderId="0" xfId="1" applyFont="1" applyAlignment="1"/>
    <xf numFmtId="0" fontId="1" fillId="0" borderId="7" xfId="1" applyFont="1" applyBorder="1" applyAlignme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="130" zoomScaleNormal="130" workbookViewId="0">
      <selection activeCell="H12" sqref="H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31</v>
      </c>
      <c r="B3" t="s">
        <v>91</v>
      </c>
    </row>
    <row r="4" spans="1:8" x14ac:dyDescent="0.2">
      <c r="A4" s="3"/>
      <c r="B4" t="s">
        <v>55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56</v>
      </c>
      <c r="E11" s="6" t="s">
        <v>57</v>
      </c>
      <c r="F11" s="3" t="s">
        <v>16</v>
      </c>
      <c r="H11"/>
    </row>
    <row r="12" spans="1:8" x14ac:dyDescent="0.2">
      <c r="A12" s="3" t="s">
        <v>14</v>
      </c>
      <c r="B12" t="s">
        <v>32</v>
      </c>
      <c r="C12" t="s">
        <v>119</v>
      </c>
      <c r="D12" s="5" t="s">
        <v>128</v>
      </c>
      <c r="E12" s="5" t="s">
        <v>138</v>
      </c>
      <c r="F12" t="s">
        <v>127</v>
      </c>
      <c r="H12"/>
    </row>
    <row r="13" spans="1:8" x14ac:dyDescent="0.2">
      <c r="C13" t="s">
        <v>120</v>
      </c>
      <c r="D13" s="5" t="s">
        <v>128</v>
      </c>
      <c r="E13" s="5" t="s">
        <v>138</v>
      </c>
      <c r="F13" t="s">
        <v>127</v>
      </c>
      <c r="H13"/>
    </row>
    <row r="14" spans="1:8" x14ac:dyDescent="0.2">
      <c r="C14" t="s">
        <v>121</v>
      </c>
      <c r="D14" s="5" t="s">
        <v>128</v>
      </c>
      <c r="E14" s="5" t="s">
        <v>138</v>
      </c>
      <c r="F14" t="s">
        <v>127</v>
      </c>
      <c r="H14"/>
    </row>
    <row r="15" spans="1:8" x14ac:dyDescent="0.2">
      <c r="C15" t="s">
        <v>122</v>
      </c>
      <c r="D15" s="5" t="s">
        <v>128</v>
      </c>
      <c r="E15" s="5" t="s">
        <v>138</v>
      </c>
      <c r="F15" t="s">
        <v>127</v>
      </c>
      <c r="H15"/>
    </row>
    <row r="16" spans="1:8" x14ac:dyDescent="0.2">
      <c r="C16" t="s">
        <v>123</v>
      </c>
      <c r="D16" s="5" t="s">
        <v>128</v>
      </c>
      <c r="E16" s="5" t="s">
        <v>138</v>
      </c>
      <c r="F16" t="s">
        <v>127</v>
      </c>
      <c r="H16"/>
    </row>
    <row r="17" spans="3:8" x14ac:dyDescent="0.2">
      <c r="C17" t="s">
        <v>124</v>
      </c>
      <c r="D17" s="5" t="s">
        <v>128</v>
      </c>
      <c r="E17" s="5" t="s">
        <v>138</v>
      </c>
      <c r="F17" t="s">
        <v>127</v>
      </c>
      <c r="H17"/>
    </row>
    <row r="18" spans="3:8" x14ac:dyDescent="0.2">
      <c r="C18" t="s">
        <v>125</v>
      </c>
      <c r="D18" s="5" t="s">
        <v>128</v>
      </c>
      <c r="E18" s="5" t="s">
        <v>138</v>
      </c>
      <c r="F18" t="s">
        <v>127</v>
      </c>
      <c r="H18"/>
    </row>
    <row r="19" spans="3:8" x14ac:dyDescent="0.2">
      <c r="C19" t="s">
        <v>126</v>
      </c>
      <c r="D19" s="5" t="s">
        <v>128</v>
      </c>
      <c r="E19" s="5" t="s">
        <v>138</v>
      </c>
      <c r="F19" t="s">
        <v>127</v>
      </c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C51DB-2DD5-4ACA-A1B8-B24A3D32C3DC}">
  <dimension ref="A1:Q128"/>
  <sheetViews>
    <sheetView topLeftCell="A15" zoomScale="150" zoomScaleNormal="150" workbookViewId="0">
      <selection activeCell="K86" sqref="K86"/>
    </sheetView>
  </sheetViews>
  <sheetFormatPr defaultColWidth="10.7109375" defaultRowHeight="12.75" x14ac:dyDescent="0.2"/>
  <cols>
    <col min="1" max="1" width="40.7109375" style="7" customWidth="1"/>
    <col min="2" max="2" width="11.7109375" style="7" customWidth="1"/>
    <col min="3" max="13" width="8.7109375" style="7" customWidth="1"/>
    <col min="14" max="14" width="61.140625" style="7" bestFit="1" customWidth="1"/>
    <col min="15" max="16384" width="10.7109375" style="7"/>
  </cols>
  <sheetData>
    <row r="1" spans="1:14" ht="13.5" thickBot="1" x14ac:dyDescent="0.25"/>
    <row r="2" spans="1:14" x14ac:dyDescent="0.2">
      <c r="A2" s="8" t="s">
        <v>11</v>
      </c>
      <c r="B2" s="9"/>
      <c r="C2" s="217" t="s">
        <v>59</v>
      </c>
      <c r="D2" s="218"/>
      <c r="E2" s="217" t="s">
        <v>60</v>
      </c>
      <c r="F2" s="218"/>
      <c r="G2" s="217" t="s">
        <v>61</v>
      </c>
      <c r="H2" s="218"/>
      <c r="I2" s="29"/>
      <c r="J2" s="29"/>
      <c r="K2" s="29"/>
      <c r="L2" s="29"/>
      <c r="M2" s="29"/>
      <c r="N2" s="12" t="s">
        <v>0</v>
      </c>
    </row>
    <row r="3" spans="1:14" x14ac:dyDescent="0.2">
      <c r="A3" s="25"/>
      <c r="B3" s="47"/>
      <c r="C3" s="15" t="s">
        <v>45</v>
      </c>
      <c r="D3" s="86" t="s">
        <v>46</v>
      </c>
      <c r="E3" s="15" t="s">
        <v>45</v>
      </c>
      <c r="F3" s="86" t="s">
        <v>46</v>
      </c>
      <c r="G3" s="15" t="s">
        <v>45</v>
      </c>
      <c r="H3" s="86" t="s">
        <v>46</v>
      </c>
      <c r="I3" s="16"/>
      <c r="J3" s="16"/>
      <c r="K3" s="16"/>
      <c r="L3" s="16"/>
      <c r="M3" s="16"/>
      <c r="N3" s="149"/>
    </row>
    <row r="4" spans="1:14" x14ac:dyDescent="0.2">
      <c r="A4" s="13"/>
      <c r="B4" s="14" t="s">
        <v>1</v>
      </c>
      <c r="C4" s="60"/>
      <c r="D4" s="82"/>
      <c r="E4" s="60"/>
      <c r="F4" s="82"/>
      <c r="G4" s="60"/>
      <c r="H4" s="82"/>
      <c r="I4" s="73"/>
      <c r="J4" s="16"/>
      <c r="K4" s="16"/>
      <c r="L4" s="16"/>
      <c r="M4" s="16"/>
      <c r="N4" s="45"/>
    </row>
    <row r="5" spans="1:14" x14ac:dyDescent="0.2">
      <c r="A5" s="81" t="s">
        <v>33</v>
      </c>
      <c r="B5" s="82" t="s">
        <v>34</v>
      </c>
      <c r="C5" s="142">
        <v>30</v>
      </c>
      <c r="D5" s="108">
        <f>$C5</f>
        <v>30</v>
      </c>
      <c r="E5" s="60"/>
      <c r="F5" s="82"/>
      <c r="G5" s="60"/>
      <c r="H5" s="82"/>
      <c r="I5" s="22"/>
      <c r="J5" s="16"/>
      <c r="K5" s="28"/>
      <c r="L5" s="28"/>
      <c r="M5" s="16"/>
      <c r="N5" s="20" t="s">
        <v>130</v>
      </c>
    </row>
    <row r="6" spans="1:14" x14ac:dyDescent="0.2">
      <c r="A6" s="81" t="s">
        <v>35</v>
      </c>
      <c r="B6" s="83" t="s">
        <v>36</v>
      </c>
      <c r="C6" s="142">
        <v>40</v>
      </c>
      <c r="D6" s="108">
        <f>$C6</f>
        <v>40</v>
      </c>
      <c r="E6" s="60"/>
      <c r="F6" s="82"/>
      <c r="G6" s="60"/>
      <c r="H6" s="82"/>
      <c r="I6" s="22"/>
      <c r="J6" s="16"/>
      <c r="K6" s="28"/>
      <c r="L6" s="28"/>
      <c r="M6" s="16"/>
      <c r="N6" s="20" t="s">
        <v>130</v>
      </c>
    </row>
    <row r="7" spans="1:14" x14ac:dyDescent="0.2">
      <c r="A7" s="18" t="s">
        <v>37</v>
      </c>
      <c r="B7" s="19" t="s">
        <v>2</v>
      </c>
      <c r="C7" s="103">
        <v>-94.65</v>
      </c>
      <c r="D7" s="96">
        <f>$C7</f>
        <v>-94.65</v>
      </c>
      <c r="E7" s="106"/>
      <c r="F7" s="102"/>
      <c r="G7" s="106"/>
      <c r="H7" s="102"/>
      <c r="I7" s="22"/>
      <c r="J7" s="16"/>
      <c r="K7" s="28"/>
      <c r="L7" s="28"/>
      <c r="M7" s="17"/>
      <c r="N7" s="20" t="s">
        <v>131</v>
      </c>
    </row>
    <row r="8" spans="1:14" x14ac:dyDescent="0.2">
      <c r="A8" s="18" t="s">
        <v>3</v>
      </c>
      <c r="B8" s="19" t="s">
        <v>4</v>
      </c>
      <c r="C8" s="67"/>
      <c r="D8" s="19"/>
      <c r="E8" s="103">
        <v>0</v>
      </c>
      <c r="F8" s="104">
        <v>0</v>
      </c>
      <c r="G8" s="156">
        <v>-99</v>
      </c>
      <c r="H8" s="104">
        <v>3</v>
      </c>
      <c r="I8" s="21"/>
      <c r="J8" s="21"/>
      <c r="K8" s="17"/>
      <c r="L8" s="17"/>
      <c r="M8" s="17"/>
      <c r="N8" s="20" t="s">
        <v>131</v>
      </c>
    </row>
    <row r="9" spans="1:14" x14ac:dyDescent="0.2">
      <c r="A9" s="18" t="s">
        <v>44</v>
      </c>
      <c r="B9" s="19"/>
      <c r="C9" s="67"/>
      <c r="D9" s="19"/>
      <c r="E9" s="143">
        <v>106</v>
      </c>
      <c r="F9" s="109">
        <f>$E9</f>
        <v>106</v>
      </c>
      <c r="G9" s="143">
        <v>106</v>
      </c>
      <c r="H9" s="109">
        <f>$G9</f>
        <v>106</v>
      </c>
      <c r="I9" s="21"/>
      <c r="J9" s="21"/>
      <c r="K9" s="17"/>
      <c r="L9" s="17"/>
      <c r="M9" s="17"/>
      <c r="N9" s="20" t="s">
        <v>137</v>
      </c>
    </row>
    <row r="10" spans="1:14" ht="13.5" thickBot="1" x14ac:dyDescent="0.25">
      <c r="A10" s="169" t="s">
        <v>129</v>
      </c>
      <c r="B10" s="159"/>
      <c r="C10" s="105"/>
      <c r="D10" s="70"/>
      <c r="E10" s="105"/>
      <c r="F10" s="70"/>
      <c r="G10" s="105"/>
      <c r="H10" s="70"/>
      <c r="I10" s="65"/>
      <c r="J10" s="65"/>
      <c r="K10" s="68"/>
      <c r="L10" s="68"/>
      <c r="M10" s="68"/>
      <c r="N10" s="154"/>
    </row>
    <row r="11" spans="1:14" x14ac:dyDescent="0.2">
      <c r="B11" s="17"/>
      <c r="C11" s="17"/>
      <c r="D11" s="17"/>
      <c r="E11" s="17"/>
      <c r="F11" s="17"/>
      <c r="G11" s="17"/>
      <c r="H11" s="21"/>
      <c r="I11" s="21"/>
      <c r="J11" s="21"/>
      <c r="N11" s="170"/>
    </row>
    <row r="12" spans="1:14" ht="13.5" thickBot="1" x14ac:dyDescent="0.25">
      <c r="B12" s="17"/>
      <c r="C12" s="17"/>
      <c r="D12" s="17"/>
      <c r="E12" s="17"/>
      <c r="F12" s="17"/>
      <c r="G12" s="17"/>
      <c r="H12" s="22"/>
      <c r="I12" s="22"/>
      <c r="J12" s="22"/>
      <c r="K12" s="17"/>
      <c r="L12" s="17"/>
      <c r="M12" s="17"/>
    </row>
    <row r="13" spans="1:14" x14ac:dyDescent="0.2">
      <c r="A13" s="8" t="s">
        <v>19</v>
      </c>
      <c r="B13" s="24"/>
      <c r="C13" s="217" t="s">
        <v>59</v>
      </c>
      <c r="D13" s="218"/>
      <c r="E13" s="217" t="s">
        <v>60</v>
      </c>
      <c r="F13" s="218"/>
      <c r="G13" s="217" t="s">
        <v>61</v>
      </c>
      <c r="H13" s="218"/>
      <c r="I13" s="29"/>
      <c r="J13" s="29"/>
      <c r="K13" s="10"/>
      <c r="L13" s="10"/>
      <c r="M13" s="10"/>
      <c r="N13" s="12" t="s">
        <v>0</v>
      </c>
    </row>
    <row r="14" spans="1:14" x14ac:dyDescent="0.2">
      <c r="A14" s="25"/>
      <c r="B14" s="19"/>
      <c r="C14" s="15" t="s">
        <v>45</v>
      </c>
      <c r="D14" s="86" t="s">
        <v>46</v>
      </c>
      <c r="E14" s="15" t="s">
        <v>45</v>
      </c>
      <c r="F14" s="86" t="s">
        <v>46</v>
      </c>
      <c r="G14" s="15" t="s">
        <v>45</v>
      </c>
      <c r="H14" s="86" t="s">
        <v>46</v>
      </c>
      <c r="I14" s="16"/>
      <c r="J14" s="16"/>
      <c r="K14" s="17"/>
      <c r="L14" s="17"/>
      <c r="M14" s="17"/>
      <c r="N14" s="149"/>
    </row>
    <row r="15" spans="1:14" x14ac:dyDescent="0.2">
      <c r="A15" s="18" t="s">
        <v>20</v>
      </c>
      <c r="B15" s="19" t="s">
        <v>40</v>
      </c>
      <c r="C15" s="110">
        <f>(10^12)*(10^-3)*(C5/15)*10^(C7/10)</f>
        <v>0.68553557309289936</v>
      </c>
      <c r="D15" s="101">
        <f>(10^12)*(10^-3)*(D5/15)*10^(D7/10)</f>
        <v>0.68553557309289936</v>
      </c>
      <c r="E15" s="110">
        <f>(10^12)*(10^-3)*(C5/15)*10^((C7+E8)/10)</f>
        <v>0.68553557309289936</v>
      </c>
      <c r="F15" s="101">
        <f>(10^12)*(10^-3)*(D5/15)*10^((D7+F8)/10)</f>
        <v>0.68553557309289936</v>
      </c>
      <c r="G15" s="160">
        <f>(10^12)*(10^-3)*(C5/15)*10^((C7+G8)/10)</f>
        <v>8.6303815365552452E-11</v>
      </c>
      <c r="H15" s="101">
        <f>(10^12)*(10^-3)*(D5/15)*10^((D7+H8)/10)</f>
        <v>1.3678232945628523</v>
      </c>
      <c r="I15" s="26"/>
      <c r="J15" s="26"/>
      <c r="K15" s="26"/>
      <c r="L15" s="26"/>
      <c r="M15" s="26"/>
      <c r="N15" s="20" t="s">
        <v>47</v>
      </c>
    </row>
    <row r="16" spans="1:14" x14ac:dyDescent="0.2">
      <c r="A16" s="27" t="s">
        <v>48</v>
      </c>
      <c r="B16" s="19" t="s">
        <v>4</v>
      </c>
      <c r="C16" s="67"/>
      <c r="D16" s="19"/>
      <c r="E16" s="39">
        <f>10*LOG(E15/C15)</f>
        <v>0</v>
      </c>
      <c r="F16" s="96">
        <f>10*LOG(F15/D15)</f>
        <v>0</v>
      </c>
      <c r="G16" s="112">
        <f>10*LOG(G15/C15)</f>
        <v>-99.000000000000028</v>
      </c>
      <c r="H16" s="96">
        <f>10*LOG(H15/D15)</f>
        <v>2.9999999999999889</v>
      </c>
      <c r="I16" s="22"/>
      <c r="J16" s="22"/>
      <c r="K16" s="21"/>
      <c r="L16" s="21"/>
      <c r="M16" s="21"/>
      <c r="N16" s="20" t="s">
        <v>49</v>
      </c>
    </row>
    <row r="17" spans="1:17" x14ac:dyDescent="0.2">
      <c r="A17" s="116" t="s">
        <v>51</v>
      </c>
      <c r="B17" s="19" t="s">
        <v>38</v>
      </c>
      <c r="C17" s="67"/>
      <c r="D17" s="19"/>
      <c r="E17" s="106">
        <f>C7+E8+10*LOG(C5/15)</f>
        <v>-91.639700043360193</v>
      </c>
      <c r="F17" s="102">
        <f>D7+F8+10*LOG(D5/15)</f>
        <v>-91.639700043360193</v>
      </c>
      <c r="G17" s="112">
        <f>C7+G8+10*LOG(C5/15)</f>
        <v>-190.63970004336019</v>
      </c>
      <c r="H17" s="102">
        <f>D7+H8+10*LOG(D5/15)</f>
        <v>-88.639700043360193</v>
      </c>
      <c r="I17" s="22"/>
      <c r="J17" s="22"/>
      <c r="K17" s="23"/>
      <c r="L17" s="23"/>
      <c r="M17" s="23"/>
      <c r="N17" s="49" t="s">
        <v>50</v>
      </c>
      <c r="P17"/>
      <c r="Q17"/>
    </row>
    <row r="18" spans="1:17" x14ac:dyDescent="0.2">
      <c r="A18" s="191" t="s">
        <v>101</v>
      </c>
      <c r="B18" s="19" t="s">
        <v>4</v>
      </c>
      <c r="C18" s="67"/>
      <c r="D18" s="19"/>
      <c r="E18" s="106"/>
      <c r="F18" s="102">
        <f>F17-H17</f>
        <v>-3</v>
      </c>
      <c r="G18" s="112"/>
      <c r="H18" s="102"/>
      <c r="I18" s="22"/>
      <c r="J18" s="22"/>
      <c r="K18" s="23"/>
      <c r="L18" s="23"/>
      <c r="M18" s="23"/>
      <c r="N18" s="49"/>
      <c r="P18"/>
      <c r="Q18"/>
    </row>
    <row r="19" spans="1:17" x14ac:dyDescent="0.2">
      <c r="A19" s="61" t="s">
        <v>79</v>
      </c>
      <c r="B19" s="19" t="s">
        <v>39</v>
      </c>
      <c r="C19" s="106">
        <f>10*LOG((C15+E15)*10^-9)+10*LOG(E9*12)</f>
        <v>-57.584528973596449</v>
      </c>
      <c r="D19" s="102">
        <f>10*LOG((D15+F15)*10^-9)+10*LOG(F9*12)</f>
        <v>-57.584528973596449</v>
      </c>
      <c r="E19" s="106"/>
      <c r="F19" s="102"/>
      <c r="G19" s="112"/>
      <c r="H19" s="102"/>
      <c r="I19" s="22"/>
      <c r="J19" s="22"/>
      <c r="K19" s="23"/>
      <c r="L19" s="23"/>
      <c r="M19" s="23"/>
      <c r="N19" s="49" t="s">
        <v>30</v>
      </c>
      <c r="P19"/>
      <c r="Q19"/>
    </row>
    <row r="20" spans="1:17" ht="13.5" thickBot="1" x14ac:dyDescent="0.25">
      <c r="A20" s="99" t="s">
        <v>78</v>
      </c>
      <c r="B20" s="70" t="s">
        <v>39</v>
      </c>
      <c r="C20" s="111">
        <f>10*LOG((C15+G15)*10^-9)+10*LOG(G9*12)</f>
        <v>-60.594828929689513</v>
      </c>
      <c r="D20" s="107">
        <f>10*LOG((D15+H15)*10^-9)+10*LOG(H9*12)</f>
        <v>-55.83048030587139</v>
      </c>
      <c r="E20" s="111"/>
      <c r="F20" s="107"/>
      <c r="G20" s="113"/>
      <c r="H20" s="107"/>
      <c r="I20" s="66"/>
      <c r="J20" s="66"/>
      <c r="K20" s="62"/>
      <c r="L20" s="62"/>
      <c r="M20" s="62"/>
      <c r="N20" s="161" t="s">
        <v>30</v>
      </c>
      <c r="P20"/>
      <c r="Q20"/>
    </row>
    <row r="21" spans="1:17" x14ac:dyDescent="0.2">
      <c r="P21"/>
    </row>
    <row r="22" spans="1:17" ht="13.5" thickBot="1" x14ac:dyDescent="0.25">
      <c r="B22" s="17"/>
      <c r="C22" s="17"/>
      <c r="D22" s="17"/>
      <c r="E22" s="17"/>
      <c r="F22" s="17"/>
      <c r="G22" s="17"/>
      <c r="H22" s="28"/>
      <c r="I22" s="28"/>
      <c r="J22" s="28"/>
      <c r="K22" s="17"/>
      <c r="L22" s="17"/>
      <c r="M22" s="17"/>
      <c r="P22"/>
    </row>
    <row r="23" spans="1:17" ht="13.5" thickBot="1" x14ac:dyDescent="0.25">
      <c r="A23" s="8" t="s">
        <v>21</v>
      </c>
      <c r="B23" s="24"/>
      <c r="C23" s="219" t="s">
        <v>58</v>
      </c>
      <c r="D23" s="219"/>
      <c r="E23" s="219"/>
      <c r="F23" s="219"/>
      <c r="G23" s="219"/>
      <c r="H23" s="220"/>
      <c r="I23" s="221" t="s">
        <v>29</v>
      </c>
      <c r="J23" s="220"/>
      <c r="K23" s="115"/>
      <c r="L23" s="11"/>
      <c r="M23" s="9"/>
      <c r="N23" s="12" t="s">
        <v>0</v>
      </c>
      <c r="P23"/>
    </row>
    <row r="24" spans="1:17" x14ac:dyDescent="0.2">
      <c r="A24" s="25"/>
      <c r="B24" s="19"/>
      <c r="C24" s="217" t="s">
        <v>59</v>
      </c>
      <c r="D24" s="218"/>
      <c r="E24" s="217" t="s">
        <v>60</v>
      </c>
      <c r="F24" s="218"/>
      <c r="G24" s="217" t="s">
        <v>61</v>
      </c>
      <c r="H24" s="218"/>
      <c r="I24" s="114"/>
      <c r="J24" s="100"/>
      <c r="K24" s="18"/>
      <c r="M24" s="47"/>
      <c r="N24" s="149"/>
      <c r="P24"/>
    </row>
    <row r="25" spans="1:17" x14ac:dyDescent="0.2">
      <c r="A25" s="25"/>
      <c r="B25" s="19"/>
      <c r="C25" s="15" t="s">
        <v>45</v>
      </c>
      <c r="D25" s="86" t="s">
        <v>46</v>
      </c>
      <c r="E25" s="15" t="s">
        <v>45</v>
      </c>
      <c r="F25" s="86" t="s">
        <v>46</v>
      </c>
      <c r="G25" s="15" t="s">
        <v>45</v>
      </c>
      <c r="H25" s="86" t="s">
        <v>46</v>
      </c>
      <c r="I25" s="15" t="s">
        <v>45</v>
      </c>
      <c r="J25" s="86" t="s">
        <v>46</v>
      </c>
      <c r="K25" s="18"/>
      <c r="M25" s="47"/>
      <c r="N25" s="149"/>
    </row>
    <row r="26" spans="1:17" x14ac:dyDescent="0.2">
      <c r="A26" s="18" t="s">
        <v>100</v>
      </c>
      <c r="B26" s="85" t="s">
        <v>6</v>
      </c>
      <c r="C26" s="97">
        <v>1.5</v>
      </c>
      <c r="D26" s="59">
        <f>$C26</f>
        <v>1.5</v>
      </c>
      <c r="E26" s="57"/>
      <c r="F26" s="59"/>
      <c r="H26" s="47"/>
      <c r="I26" s="67"/>
      <c r="J26" s="95"/>
      <c r="K26" s="18"/>
      <c r="M26" s="47"/>
      <c r="N26" s="45"/>
    </row>
    <row r="27" spans="1:17" ht="15.75" x14ac:dyDescent="0.3">
      <c r="A27" s="61" t="s">
        <v>98</v>
      </c>
      <c r="B27" s="208" t="s">
        <v>6</v>
      </c>
      <c r="C27" s="97">
        <v>1.5</v>
      </c>
      <c r="D27" s="59">
        <f>$C27</f>
        <v>1.5</v>
      </c>
      <c r="E27" s="57"/>
      <c r="F27" s="59"/>
      <c r="H27" s="47"/>
      <c r="I27" s="67"/>
      <c r="J27" s="95"/>
      <c r="K27" s="18"/>
      <c r="M27" s="47"/>
      <c r="N27" s="45"/>
    </row>
    <row r="28" spans="1:17" x14ac:dyDescent="0.2">
      <c r="A28" s="18" t="s">
        <v>22</v>
      </c>
      <c r="B28" s="85" t="s">
        <v>6</v>
      </c>
      <c r="C28" s="57"/>
      <c r="D28" s="59"/>
      <c r="E28" s="97">
        <v>0.3</v>
      </c>
      <c r="F28" s="59">
        <f>$E28</f>
        <v>0.3</v>
      </c>
      <c r="G28" s="97">
        <v>0.3</v>
      </c>
      <c r="H28" s="59">
        <f>$G28</f>
        <v>0.3</v>
      </c>
      <c r="I28" s="57"/>
      <c r="J28" s="96"/>
      <c r="K28" s="57"/>
      <c r="L28" s="58"/>
      <c r="M28" s="59"/>
      <c r="N28" s="45"/>
      <c r="O28" s="18"/>
    </row>
    <row r="29" spans="1:17" ht="15.75" x14ac:dyDescent="0.3">
      <c r="A29" s="61" t="s">
        <v>99</v>
      </c>
      <c r="B29" s="208" t="s">
        <v>6</v>
      </c>
      <c r="C29" s="57"/>
      <c r="D29" s="59"/>
      <c r="E29" s="97">
        <v>0.3</v>
      </c>
      <c r="F29" s="59">
        <f>$E29</f>
        <v>0.3</v>
      </c>
      <c r="G29" s="97">
        <v>0.3</v>
      </c>
      <c r="H29" s="59">
        <f>$G29</f>
        <v>0.3</v>
      </c>
      <c r="I29" s="57"/>
      <c r="J29" s="96"/>
      <c r="K29" s="57"/>
      <c r="L29" s="58"/>
      <c r="M29" s="59"/>
      <c r="N29" s="45"/>
    </row>
    <row r="30" spans="1:17" x14ac:dyDescent="0.2">
      <c r="A30" s="18" t="s">
        <v>90</v>
      </c>
      <c r="B30" s="85" t="s">
        <v>6</v>
      </c>
      <c r="C30" s="57"/>
      <c r="D30" s="59"/>
      <c r="E30" s="57"/>
      <c r="F30" s="59"/>
      <c r="G30" s="57"/>
      <c r="H30" s="59"/>
      <c r="I30" s="97">
        <v>8.5</v>
      </c>
      <c r="J30" s="59">
        <f>$I30</f>
        <v>8.5</v>
      </c>
      <c r="K30" s="57"/>
      <c r="L30" s="58"/>
      <c r="M30" s="59"/>
      <c r="N30" s="155" t="s">
        <v>132</v>
      </c>
    </row>
    <row r="31" spans="1:17" ht="13.5" thickBot="1" x14ac:dyDescent="0.25">
      <c r="A31" s="153" t="s">
        <v>94</v>
      </c>
      <c r="B31" s="192"/>
      <c r="C31" s="63"/>
      <c r="D31" s="64"/>
      <c r="E31" s="63"/>
      <c r="F31" s="64"/>
      <c r="G31" s="63"/>
      <c r="H31" s="64"/>
      <c r="I31" s="157">
        <v>3</v>
      </c>
      <c r="J31" s="64">
        <f>$I31</f>
        <v>3</v>
      </c>
      <c r="K31" s="63"/>
      <c r="L31" s="119"/>
      <c r="M31" s="64"/>
      <c r="N31" s="171" t="s">
        <v>133</v>
      </c>
    </row>
    <row r="32" spans="1:17" x14ac:dyDescent="0.2"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</row>
    <row r="33" spans="1:14" ht="13.5" thickBot="1" x14ac:dyDescent="0.25">
      <c r="A33" s="52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4" ht="13.5" thickBot="1" x14ac:dyDescent="0.25">
      <c r="A34" s="8" t="s">
        <v>23</v>
      </c>
      <c r="B34" s="10"/>
      <c r="C34" s="221" t="s">
        <v>58</v>
      </c>
      <c r="D34" s="219"/>
      <c r="E34" s="219"/>
      <c r="F34" s="219"/>
      <c r="G34" s="219"/>
      <c r="H34" s="220"/>
      <c r="I34" s="221" t="s">
        <v>29</v>
      </c>
      <c r="J34" s="220"/>
      <c r="K34" s="222" t="s">
        <v>17</v>
      </c>
      <c r="L34" s="223"/>
      <c r="M34" s="51"/>
      <c r="N34" s="172" t="s">
        <v>0</v>
      </c>
    </row>
    <row r="35" spans="1:14" x14ac:dyDescent="0.2">
      <c r="A35" s="25"/>
      <c r="B35" s="17"/>
      <c r="C35" s="217" t="s">
        <v>59</v>
      </c>
      <c r="D35" s="218"/>
      <c r="E35" s="217" t="s">
        <v>60</v>
      </c>
      <c r="F35" s="218"/>
      <c r="G35" s="217" t="s">
        <v>61</v>
      </c>
      <c r="H35" s="218"/>
      <c r="I35" s="114"/>
      <c r="J35" s="100"/>
      <c r="K35" s="84"/>
      <c r="L35" s="51"/>
      <c r="M35" s="14"/>
      <c r="N35" s="14"/>
    </row>
    <row r="36" spans="1:14" x14ac:dyDescent="0.2">
      <c r="A36" s="25"/>
      <c r="B36" s="17"/>
      <c r="C36" s="15" t="s">
        <v>45</v>
      </c>
      <c r="D36" s="86" t="s">
        <v>46</v>
      </c>
      <c r="E36" s="15" t="s">
        <v>45</v>
      </c>
      <c r="F36" s="86" t="s">
        <v>46</v>
      </c>
      <c r="G36" s="15" t="s">
        <v>45</v>
      </c>
      <c r="H36" s="86" t="s">
        <v>46</v>
      </c>
      <c r="I36" s="15" t="s">
        <v>45</v>
      </c>
      <c r="J36" s="86" t="s">
        <v>46</v>
      </c>
      <c r="K36" s="15" t="s">
        <v>45</v>
      </c>
      <c r="L36" s="86" t="s">
        <v>46</v>
      </c>
      <c r="M36" s="14"/>
      <c r="N36" s="14"/>
    </row>
    <row r="37" spans="1:14" ht="12.75" customHeight="1" x14ac:dyDescent="0.25">
      <c r="A37" s="53"/>
      <c r="B37" s="23"/>
      <c r="C37" s="60"/>
      <c r="D37" s="82"/>
      <c r="E37" s="60"/>
      <c r="F37" s="82"/>
      <c r="G37" s="60"/>
      <c r="H37" s="82"/>
      <c r="I37" s="60"/>
      <c r="J37" s="82"/>
      <c r="K37" s="120"/>
      <c r="L37" s="87"/>
      <c r="M37" s="87"/>
      <c r="N37" s="47"/>
    </row>
    <row r="38" spans="1:14" x14ac:dyDescent="0.2">
      <c r="A38" s="30" t="s">
        <v>63</v>
      </c>
      <c r="B38" s="31" t="s">
        <v>5</v>
      </c>
      <c r="C38" s="163">
        <v>0</v>
      </c>
      <c r="D38" s="164">
        <v>0</v>
      </c>
      <c r="E38" s="163">
        <v>1</v>
      </c>
      <c r="F38" s="164">
        <v>1</v>
      </c>
      <c r="G38" s="163"/>
      <c r="H38" s="164"/>
      <c r="I38" s="163"/>
      <c r="J38" s="88"/>
      <c r="K38" s="41"/>
      <c r="L38" s="127"/>
      <c r="M38" s="88"/>
      <c r="N38" s="47" t="s">
        <v>28</v>
      </c>
    </row>
    <row r="39" spans="1:14" x14ac:dyDescent="0.2">
      <c r="A39" s="33" t="s">
        <v>62</v>
      </c>
      <c r="B39" s="31" t="s">
        <v>4</v>
      </c>
      <c r="C39" s="163">
        <f>C$27*C38</f>
        <v>0</v>
      </c>
      <c r="D39" s="164">
        <f>D$27*D38</f>
        <v>0</v>
      </c>
      <c r="E39" s="163">
        <f>E$29*E38</f>
        <v>0.3</v>
      </c>
      <c r="F39" s="164">
        <f>F$29*F38</f>
        <v>0.3</v>
      </c>
      <c r="G39" s="163"/>
      <c r="H39" s="164"/>
      <c r="I39" s="163"/>
      <c r="J39" s="88"/>
      <c r="K39" s="136">
        <f>SQRT(SUMSQ(C39,E39,G39))</f>
        <v>0.3</v>
      </c>
      <c r="L39" s="137">
        <f>SQRT(SUMSQ(D39,F39,H39))</f>
        <v>0.3</v>
      </c>
      <c r="M39" s="89"/>
      <c r="N39" s="47" t="s">
        <v>41</v>
      </c>
    </row>
    <row r="40" spans="1:14" x14ac:dyDescent="0.2">
      <c r="A40" s="209"/>
      <c r="B40" s="23"/>
      <c r="C40" s="34"/>
      <c r="D40" s="117"/>
      <c r="E40" s="34"/>
      <c r="F40" s="117"/>
      <c r="G40" s="34"/>
      <c r="H40" s="117"/>
      <c r="I40" s="34"/>
      <c r="J40" s="117"/>
      <c r="K40" s="124"/>
      <c r="L40" s="125"/>
      <c r="M40" s="87"/>
      <c r="N40" s="47"/>
    </row>
    <row r="41" spans="1:14" x14ac:dyDescent="0.2">
      <c r="A41" s="209"/>
      <c r="B41" s="23"/>
      <c r="C41" s="34"/>
      <c r="D41" s="117"/>
      <c r="E41" s="34"/>
      <c r="F41" s="117"/>
      <c r="G41" s="34"/>
      <c r="H41" s="117"/>
      <c r="I41" s="34"/>
      <c r="J41" s="117"/>
      <c r="K41" s="124"/>
      <c r="L41" s="125"/>
      <c r="M41" s="87"/>
      <c r="N41" s="47"/>
    </row>
    <row r="42" spans="1:14" x14ac:dyDescent="0.2">
      <c r="A42" s="30" t="s">
        <v>109</v>
      </c>
      <c r="B42" s="31" t="s">
        <v>5</v>
      </c>
      <c r="C42" s="32">
        <v>1</v>
      </c>
      <c r="D42" s="88">
        <v>1</v>
      </c>
      <c r="E42" s="32">
        <v>1</v>
      </c>
      <c r="F42" s="88">
        <v>1</v>
      </c>
      <c r="G42" s="32"/>
      <c r="H42" s="88"/>
      <c r="I42" s="32"/>
      <c r="J42" s="88"/>
      <c r="K42" s="41"/>
      <c r="L42" s="127"/>
      <c r="M42" s="88"/>
      <c r="N42" s="47" t="s">
        <v>28</v>
      </c>
    </row>
    <row r="43" spans="1:14" x14ac:dyDescent="0.2">
      <c r="A43" s="33" t="s">
        <v>110</v>
      </c>
      <c r="B43" s="31" t="s">
        <v>4</v>
      </c>
      <c r="C43" s="32">
        <f>C$27*C42</f>
        <v>1.5</v>
      </c>
      <c r="D43" s="88">
        <f>D$27*D42</f>
        <v>1.5</v>
      </c>
      <c r="E43" s="32">
        <f>E$29*E42</f>
        <v>0.3</v>
      </c>
      <c r="F43" s="88">
        <f>F$29*F42</f>
        <v>0.3</v>
      </c>
      <c r="G43" s="32"/>
      <c r="H43" s="88"/>
      <c r="I43" s="32"/>
      <c r="J43" s="88"/>
      <c r="K43" s="136">
        <f>SQRT(SUMSQ(C43,E43,G43))</f>
        <v>1.5297058540778354</v>
      </c>
      <c r="L43" s="137">
        <f>SQRT(SUMSQ(D43,F43,H43))</f>
        <v>1.5297058540778354</v>
      </c>
      <c r="M43" s="89"/>
      <c r="N43" s="47" t="s">
        <v>42</v>
      </c>
    </row>
    <row r="44" spans="1:14" x14ac:dyDescent="0.2">
      <c r="A44" s="209"/>
      <c r="B44" s="23"/>
      <c r="C44" s="34"/>
      <c r="D44" s="117"/>
      <c r="E44" s="34"/>
      <c r="F44" s="117"/>
      <c r="G44" s="34"/>
      <c r="H44" s="117"/>
      <c r="I44" s="34"/>
      <c r="J44" s="117"/>
      <c r="K44" s="124"/>
      <c r="L44" s="125"/>
      <c r="M44" s="87"/>
      <c r="N44" s="47"/>
    </row>
    <row r="45" spans="1:14" x14ac:dyDescent="0.2">
      <c r="A45" s="209"/>
      <c r="B45" s="23"/>
      <c r="C45" s="34"/>
      <c r="D45" s="117"/>
      <c r="E45" s="34"/>
      <c r="F45" s="117"/>
      <c r="G45" s="34"/>
      <c r="H45" s="117"/>
      <c r="I45" s="34"/>
      <c r="J45" s="117"/>
      <c r="K45" s="124"/>
      <c r="L45" s="125"/>
      <c r="M45" s="87"/>
      <c r="N45" s="47"/>
    </row>
    <row r="46" spans="1:14" x14ac:dyDescent="0.2">
      <c r="A46" s="30" t="s">
        <v>80</v>
      </c>
      <c r="B46" s="150" t="s">
        <v>5</v>
      </c>
      <c r="C46" s="32">
        <v>1</v>
      </c>
      <c r="D46" s="164">
        <v>1</v>
      </c>
      <c r="E46" s="163">
        <f>E15/(C15+E15)*(240/(12*E9))</f>
        <v>9.4339622641509441E-2</v>
      </c>
      <c r="F46" s="164">
        <f>F15/(D15+F15)*(240/(12*F9))</f>
        <v>9.4339622641509441E-2</v>
      </c>
      <c r="G46" s="163"/>
      <c r="H46" s="164"/>
      <c r="I46" s="167"/>
      <c r="J46" s="88"/>
      <c r="K46" s="41"/>
      <c r="L46" s="127"/>
      <c r="M46" s="88"/>
      <c r="N46" s="135" t="s">
        <v>52</v>
      </c>
    </row>
    <row r="47" spans="1:14" x14ac:dyDescent="0.2">
      <c r="A47" s="33" t="s">
        <v>83</v>
      </c>
      <c r="B47" s="150" t="s">
        <v>4</v>
      </c>
      <c r="C47" s="163">
        <f>C$26*C46</f>
        <v>1.5</v>
      </c>
      <c r="D47" s="164">
        <f>D$26*D46</f>
        <v>1.5</v>
      </c>
      <c r="E47" s="163">
        <f>E$28*E46</f>
        <v>2.8301886792452831E-2</v>
      </c>
      <c r="F47" s="164">
        <f>F$28*F46</f>
        <v>2.8301886792452831E-2</v>
      </c>
      <c r="G47" s="163"/>
      <c r="H47" s="164"/>
      <c r="I47" s="167"/>
      <c r="J47" s="88"/>
      <c r="K47" s="136">
        <f>SQRT(SUMSQ(C47,E47,G47))</f>
        <v>1.5002669751734232</v>
      </c>
      <c r="L47" s="137">
        <f>SQRT(SUMSQ(D47,F47,H47))</f>
        <v>1.5002669751734232</v>
      </c>
      <c r="M47" s="89"/>
      <c r="N47" s="47" t="s">
        <v>43</v>
      </c>
    </row>
    <row r="48" spans="1:14" x14ac:dyDescent="0.2">
      <c r="A48" s="209"/>
      <c r="B48" s="23"/>
      <c r="C48" s="34"/>
      <c r="D48" s="117"/>
      <c r="E48" s="34"/>
      <c r="F48" s="117"/>
      <c r="G48" s="34"/>
      <c r="H48" s="117"/>
      <c r="I48" s="34"/>
      <c r="J48" s="117"/>
      <c r="K48" s="124"/>
      <c r="L48" s="125"/>
      <c r="M48" s="87"/>
      <c r="N48" s="47"/>
    </row>
    <row r="49" spans="1:14" x14ac:dyDescent="0.2">
      <c r="A49" s="209"/>
      <c r="B49" s="23"/>
      <c r="C49" s="34"/>
      <c r="D49" s="117"/>
      <c r="E49" s="34"/>
      <c r="F49" s="117"/>
      <c r="G49" s="34"/>
      <c r="H49" s="117"/>
      <c r="I49" s="34"/>
      <c r="J49" s="117"/>
      <c r="K49" s="124"/>
      <c r="L49" s="125"/>
      <c r="M49" s="87"/>
      <c r="N49" s="47"/>
    </row>
    <row r="50" spans="1:14" x14ac:dyDescent="0.2">
      <c r="A50" s="30" t="s">
        <v>64</v>
      </c>
      <c r="B50" s="31" t="s">
        <v>5</v>
      </c>
      <c r="C50" s="32">
        <v>0</v>
      </c>
      <c r="D50" s="88">
        <v>0</v>
      </c>
      <c r="E50" s="163"/>
      <c r="F50" s="164"/>
      <c r="G50" s="163">
        <v>1</v>
      </c>
      <c r="H50" s="164">
        <v>1</v>
      </c>
      <c r="I50" s="167"/>
      <c r="J50" s="88"/>
      <c r="K50" s="41"/>
      <c r="L50" s="127"/>
      <c r="M50" s="88"/>
      <c r="N50" s="47" t="s">
        <v>28</v>
      </c>
    </row>
    <row r="51" spans="1:14" x14ac:dyDescent="0.2">
      <c r="A51" s="33" t="s">
        <v>65</v>
      </c>
      <c r="B51" s="31" t="s">
        <v>4</v>
      </c>
      <c r="C51" s="32">
        <f>C$27*C50</f>
        <v>0</v>
      </c>
      <c r="D51" s="88">
        <f>D$27*D50</f>
        <v>0</v>
      </c>
      <c r="E51" s="163"/>
      <c r="F51" s="164"/>
      <c r="G51" s="163">
        <f>G$29*G50</f>
        <v>0.3</v>
      </c>
      <c r="H51" s="164">
        <f>H$29*H50</f>
        <v>0.3</v>
      </c>
      <c r="I51" s="167"/>
      <c r="J51" s="88"/>
      <c r="K51" s="136">
        <f>SQRT(SUMSQ(C51,E51,G51))</f>
        <v>0.3</v>
      </c>
      <c r="L51" s="137">
        <f>SQRT(SUMSQ(D51,F51,H51))</f>
        <v>0.3</v>
      </c>
      <c r="M51" s="89"/>
      <c r="N51" s="47" t="s">
        <v>41</v>
      </c>
    </row>
    <row r="52" spans="1:14" x14ac:dyDescent="0.2">
      <c r="A52" s="209"/>
      <c r="B52" s="23"/>
      <c r="C52" s="34"/>
      <c r="D52" s="117"/>
      <c r="E52" s="34"/>
      <c r="F52" s="117"/>
      <c r="G52" s="34"/>
      <c r="H52" s="117"/>
      <c r="I52" s="35"/>
      <c r="J52" s="117"/>
      <c r="K52" s="124"/>
      <c r="L52" s="125"/>
      <c r="M52" s="87"/>
      <c r="N52" s="47"/>
    </row>
    <row r="53" spans="1:14" x14ac:dyDescent="0.2">
      <c r="A53" s="209"/>
      <c r="B53" s="23"/>
      <c r="C53" s="34"/>
      <c r="D53" s="117"/>
      <c r="E53" s="34"/>
      <c r="F53" s="117"/>
      <c r="G53" s="34"/>
      <c r="H53" s="117"/>
      <c r="I53" s="35"/>
      <c r="J53" s="117"/>
      <c r="K53" s="124"/>
      <c r="L53" s="125"/>
      <c r="M53" s="87"/>
      <c r="N53" s="47"/>
    </row>
    <row r="54" spans="1:14" x14ac:dyDescent="0.2">
      <c r="A54" s="30" t="s">
        <v>103</v>
      </c>
      <c r="B54" s="31" t="s">
        <v>5</v>
      </c>
      <c r="C54" s="32">
        <v>1</v>
      </c>
      <c r="D54" s="88">
        <v>1</v>
      </c>
      <c r="E54" s="32"/>
      <c r="F54" s="88"/>
      <c r="G54" s="32">
        <v>1</v>
      </c>
      <c r="H54" s="88">
        <v>1</v>
      </c>
      <c r="I54" s="146"/>
      <c r="J54" s="88"/>
      <c r="K54" s="41"/>
      <c r="L54" s="127"/>
      <c r="M54" s="88"/>
      <c r="N54" s="47" t="s">
        <v>28</v>
      </c>
    </row>
    <row r="55" spans="1:14" x14ac:dyDescent="0.2">
      <c r="A55" s="33" t="s">
        <v>104</v>
      </c>
      <c r="B55" s="31" t="s">
        <v>4</v>
      </c>
      <c r="C55" s="32">
        <f>C54*C27</f>
        <v>1.5</v>
      </c>
      <c r="D55" s="88">
        <f>D54*D27</f>
        <v>1.5</v>
      </c>
      <c r="E55" s="32"/>
      <c r="F55" s="88"/>
      <c r="G55" s="32">
        <f>G$29*G54</f>
        <v>0.3</v>
      </c>
      <c r="H55" s="88">
        <f>H$29*H54</f>
        <v>0.3</v>
      </c>
      <c r="I55" s="146"/>
      <c r="J55" s="88"/>
      <c r="K55" s="136">
        <f>SQRT(SUMSQ(C55,E55,G55))</f>
        <v>1.5297058540778354</v>
      </c>
      <c r="L55" s="137">
        <f>SQRT(SUMSQ(D55,F55,H55))</f>
        <v>1.5297058540778354</v>
      </c>
      <c r="M55" s="89"/>
      <c r="N55" s="47" t="s">
        <v>42</v>
      </c>
    </row>
    <row r="56" spans="1:14" x14ac:dyDescent="0.2">
      <c r="A56" s="209"/>
      <c r="B56" s="23"/>
      <c r="C56" s="34"/>
      <c r="D56" s="117"/>
      <c r="E56" s="34"/>
      <c r="F56" s="117"/>
      <c r="G56" s="34"/>
      <c r="H56" s="117"/>
      <c r="I56" s="35"/>
      <c r="J56" s="117"/>
      <c r="K56" s="124"/>
      <c r="L56" s="125"/>
      <c r="M56" s="87"/>
      <c r="N56" s="47"/>
    </row>
    <row r="57" spans="1:14" x14ac:dyDescent="0.2">
      <c r="A57" s="209"/>
      <c r="B57" s="23"/>
      <c r="C57" s="34"/>
      <c r="D57" s="117"/>
      <c r="E57" s="34"/>
      <c r="F57" s="117"/>
      <c r="G57" s="34"/>
      <c r="H57" s="117"/>
      <c r="I57" s="35"/>
      <c r="J57" s="117"/>
      <c r="K57" s="124"/>
      <c r="L57" s="125"/>
      <c r="M57" s="87"/>
      <c r="N57" s="47"/>
    </row>
    <row r="58" spans="1:14" x14ac:dyDescent="0.2">
      <c r="A58" s="30" t="s">
        <v>82</v>
      </c>
      <c r="B58" s="150" t="s">
        <v>5</v>
      </c>
      <c r="C58" s="32">
        <v>1</v>
      </c>
      <c r="D58" s="88">
        <v>1</v>
      </c>
      <c r="E58" s="163"/>
      <c r="F58" s="164"/>
      <c r="G58" s="163"/>
      <c r="H58" s="164">
        <f>H15/(D15+H15)*(240/(12*H9))</f>
        <v>0.12568668388360782</v>
      </c>
      <c r="I58" s="167"/>
      <c r="J58" s="88"/>
      <c r="K58" s="41"/>
      <c r="L58" s="127"/>
      <c r="M58" s="88"/>
      <c r="N58" s="135" t="s">
        <v>52</v>
      </c>
    </row>
    <row r="59" spans="1:14" x14ac:dyDescent="0.2">
      <c r="A59" s="33" t="s">
        <v>81</v>
      </c>
      <c r="B59" s="150" t="s">
        <v>4</v>
      </c>
      <c r="C59" s="163">
        <f>C$26*C58</f>
        <v>1.5</v>
      </c>
      <c r="D59" s="164">
        <f>D$26*D58</f>
        <v>1.5</v>
      </c>
      <c r="E59" s="163"/>
      <c r="F59" s="164"/>
      <c r="G59" s="163"/>
      <c r="H59" s="164">
        <f>H$28*H58</f>
        <v>3.7706005165082344E-2</v>
      </c>
      <c r="I59" s="167"/>
      <c r="J59" s="88"/>
      <c r="K59" s="136">
        <f>SQRT(SUMSQ(C59,E59,G59))</f>
        <v>1.5</v>
      </c>
      <c r="L59" s="137">
        <f>SQRT(SUMSQ(D59,F59,H59))</f>
        <v>1.5004738394339001</v>
      </c>
      <c r="M59" s="89"/>
      <c r="N59" s="47" t="s">
        <v>43</v>
      </c>
    </row>
    <row r="60" spans="1:14" ht="15.75" customHeight="1" x14ac:dyDescent="0.2">
      <c r="A60" s="209"/>
      <c r="B60" s="23"/>
      <c r="C60" s="34"/>
      <c r="D60" s="117"/>
      <c r="E60" s="34"/>
      <c r="F60" s="117"/>
      <c r="G60" s="34"/>
      <c r="H60" s="117"/>
      <c r="I60" s="35"/>
      <c r="J60" s="117"/>
      <c r="K60" s="124"/>
      <c r="L60" s="125"/>
      <c r="M60" s="87"/>
      <c r="N60" s="216"/>
    </row>
    <row r="61" spans="1:14" ht="15.75" customHeight="1" x14ac:dyDescent="0.2">
      <c r="A61" s="209"/>
      <c r="B61" s="23"/>
      <c r="C61" s="34"/>
      <c r="D61" s="117"/>
      <c r="E61" s="34"/>
      <c r="F61" s="117"/>
      <c r="G61" s="34"/>
      <c r="H61" s="117"/>
      <c r="I61" s="35"/>
      <c r="J61" s="117"/>
      <c r="K61" s="124"/>
      <c r="L61" s="125"/>
      <c r="M61" s="87"/>
      <c r="N61" s="216"/>
    </row>
    <row r="62" spans="1:14" x14ac:dyDescent="0.2">
      <c r="A62" s="211" t="s">
        <v>105</v>
      </c>
      <c r="B62" s="184" t="s">
        <v>5</v>
      </c>
      <c r="C62" s="163">
        <v>1</v>
      </c>
      <c r="D62" s="164">
        <v>1</v>
      </c>
      <c r="E62" s="163"/>
      <c r="F62" s="164"/>
      <c r="G62" s="163">
        <v>1</v>
      </c>
      <c r="H62" s="164">
        <v>1</v>
      </c>
      <c r="I62" s="167"/>
      <c r="J62" s="167">
        <v>1</v>
      </c>
      <c r="K62" s="79"/>
      <c r="L62" s="134"/>
      <c r="M62" s="164"/>
      <c r="N62" s="216" t="s">
        <v>28</v>
      </c>
    </row>
    <row r="63" spans="1:14" x14ac:dyDescent="0.2">
      <c r="A63" s="212" t="s">
        <v>106</v>
      </c>
      <c r="B63" s="184" t="s">
        <v>4</v>
      </c>
      <c r="C63" s="163">
        <f>C$27*C62</f>
        <v>1.5</v>
      </c>
      <c r="D63" s="164">
        <f>D$27*D62</f>
        <v>1.5</v>
      </c>
      <c r="E63" s="163"/>
      <c r="F63" s="164"/>
      <c r="G63" s="163">
        <f>G$29*G62</f>
        <v>0.3</v>
      </c>
      <c r="H63" s="164">
        <f>H$29*H62</f>
        <v>0.3</v>
      </c>
      <c r="I63" s="167"/>
      <c r="J63" s="167">
        <f>J30*J62</f>
        <v>8.5</v>
      </c>
      <c r="K63" s="193"/>
      <c r="L63" s="194">
        <f>SQRT(SUMSQ(D63,F63,H63))+J63</f>
        <v>10.029705854077836</v>
      </c>
      <c r="M63" s="185"/>
      <c r="N63" s="130" t="s">
        <v>117</v>
      </c>
    </row>
    <row r="64" spans="1:14" x14ac:dyDescent="0.2">
      <c r="A64" s="210"/>
      <c r="B64" s="23"/>
      <c r="C64" s="34"/>
      <c r="D64" s="117"/>
      <c r="E64" s="34"/>
      <c r="F64" s="117"/>
      <c r="G64" s="34"/>
      <c r="H64" s="117"/>
      <c r="I64" s="35"/>
      <c r="J64" s="35"/>
      <c r="K64" s="124"/>
      <c r="L64" s="125"/>
      <c r="M64" s="87"/>
      <c r="N64" s="130"/>
    </row>
    <row r="65" spans="1:14" x14ac:dyDescent="0.2">
      <c r="A65" s="210"/>
      <c r="B65" s="23"/>
      <c r="C65" s="34"/>
      <c r="D65" s="117"/>
      <c r="E65" s="34"/>
      <c r="F65" s="117"/>
      <c r="G65" s="34"/>
      <c r="H65" s="117"/>
      <c r="I65" s="35"/>
      <c r="J65" s="35"/>
      <c r="K65" s="124"/>
      <c r="L65" s="125"/>
      <c r="M65" s="87"/>
      <c r="N65" s="130"/>
    </row>
    <row r="66" spans="1:14" x14ac:dyDescent="0.2">
      <c r="A66" s="211" t="s">
        <v>107</v>
      </c>
      <c r="B66" s="184" t="s">
        <v>5</v>
      </c>
      <c r="C66" s="163">
        <v>0</v>
      </c>
      <c r="D66" s="164">
        <v>0</v>
      </c>
      <c r="E66" s="163">
        <v>1</v>
      </c>
      <c r="F66" s="164">
        <v>1</v>
      </c>
      <c r="G66" s="163">
        <v>1</v>
      </c>
      <c r="H66" s="164">
        <v>1</v>
      </c>
      <c r="I66" s="167"/>
      <c r="J66" s="167">
        <v>1</v>
      </c>
      <c r="K66" s="193"/>
      <c r="L66" s="194"/>
      <c r="M66" s="185"/>
      <c r="N66" s="216" t="s">
        <v>28</v>
      </c>
    </row>
    <row r="67" spans="1:14" x14ac:dyDescent="0.2">
      <c r="A67" s="212" t="s">
        <v>108</v>
      </c>
      <c r="B67" s="184" t="s">
        <v>4</v>
      </c>
      <c r="C67" s="163">
        <f>C$27*C66</f>
        <v>0</v>
      </c>
      <c r="D67" s="164">
        <f>D$27*D66</f>
        <v>0</v>
      </c>
      <c r="E67" s="163">
        <f>E$29*E66</f>
        <v>0.3</v>
      </c>
      <c r="F67" s="164">
        <f>F$29*F66</f>
        <v>0.3</v>
      </c>
      <c r="G67" s="163">
        <f>G$29*G66</f>
        <v>0.3</v>
      </c>
      <c r="H67" s="164">
        <f>H$29*H66</f>
        <v>0.3</v>
      </c>
      <c r="I67" s="167"/>
      <c r="J67" s="167">
        <f>J31*J66</f>
        <v>3</v>
      </c>
      <c r="K67" s="193"/>
      <c r="L67" s="194">
        <f>SQRT(SUMSQ(D67,F67,H67))+J67</f>
        <v>3.4242640687119286</v>
      </c>
      <c r="M67" s="185"/>
      <c r="N67" s="130" t="s">
        <v>118</v>
      </c>
    </row>
    <row r="68" spans="1:14" ht="13.5" thickBot="1" x14ac:dyDescent="0.25">
      <c r="A68" s="69"/>
      <c r="B68" s="62"/>
      <c r="C68" s="55"/>
      <c r="D68" s="118"/>
      <c r="E68" s="55"/>
      <c r="F68" s="118"/>
      <c r="G68" s="55"/>
      <c r="H68" s="118"/>
      <c r="I68" s="147"/>
      <c r="J68" s="118"/>
      <c r="K68" s="121"/>
      <c r="L68" s="90"/>
      <c r="M68" s="90"/>
      <c r="N68" s="168"/>
    </row>
    <row r="69" spans="1:14" x14ac:dyDescent="0.2">
      <c r="B69" s="23"/>
      <c r="C69" s="35"/>
      <c r="D69" s="35"/>
      <c r="E69" s="35"/>
      <c r="F69" s="35"/>
      <c r="G69" s="35"/>
      <c r="H69" s="35"/>
      <c r="I69" s="35"/>
      <c r="J69" s="35"/>
      <c r="K69" s="36"/>
      <c r="L69" s="36"/>
      <c r="M69" s="36"/>
      <c r="N69" s="178"/>
    </row>
    <row r="70" spans="1:14" ht="13.5" thickBot="1" x14ac:dyDescent="0.25">
      <c r="A70" s="151"/>
      <c r="N70" s="179"/>
    </row>
    <row r="71" spans="1:14" x14ac:dyDescent="0.2">
      <c r="A71" s="8" t="s">
        <v>24</v>
      </c>
      <c r="B71" s="10"/>
      <c r="C71" s="10"/>
      <c r="D71" s="10"/>
      <c r="E71" s="10"/>
      <c r="F71" s="10"/>
      <c r="G71" s="10"/>
      <c r="H71" s="10"/>
      <c r="I71" s="10"/>
      <c r="J71" s="10"/>
      <c r="K71" s="38"/>
      <c r="L71" s="38"/>
      <c r="M71" s="38"/>
      <c r="N71" s="180" t="s">
        <v>0</v>
      </c>
    </row>
    <row r="72" spans="1:14" ht="13.5" thickBot="1" x14ac:dyDescent="0.25">
      <c r="A72" s="81" t="s">
        <v>102</v>
      </c>
      <c r="B72" s="17"/>
      <c r="C72" s="17"/>
      <c r="D72" s="17"/>
      <c r="E72" s="17"/>
      <c r="F72" s="17"/>
      <c r="G72" s="17"/>
      <c r="H72" s="17"/>
      <c r="I72" s="17"/>
      <c r="J72" s="17"/>
      <c r="K72" s="23"/>
      <c r="L72" s="23"/>
      <c r="M72" s="23"/>
      <c r="N72" s="195" t="s">
        <v>95</v>
      </c>
    </row>
    <row r="73" spans="1:14" x14ac:dyDescent="0.2">
      <c r="A73" s="8"/>
      <c r="B73" s="10"/>
      <c r="C73" s="10"/>
      <c r="D73" s="10"/>
      <c r="E73" s="10"/>
      <c r="F73" s="10"/>
      <c r="G73" s="10"/>
      <c r="H73" s="10"/>
      <c r="I73" s="10"/>
      <c r="J73" s="10"/>
      <c r="K73" s="38"/>
      <c r="L73" s="38"/>
      <c r="M73" s="38"/>
      <c r="N73" s="178"/>
    </row>
    <row r="74" spans="1:14" ht="13.5" thickBot="1" x14ac:dyDescent="0.25">
      <c r="K74" s="37"/>
      <c r="L74" s="37"/>
      <c r="M74" s="37"/>
      <c r="N74" s="179"/>
    </row>
    <row r="75" spans="1:14" x14ac:dyDescent="0.2">
      <c r="A75" s="8" t="s">
        <v>25</v>
      </c>
      <c r="B75" s="51"/>
      <c r="C75" s="217" t="s">
        <v>59</v>
      </c>
      <c r="D75" s="218"/>
      <c r="E75" s="217" t="s">
        <v>60</v>
      </c>
      <c r="F75" s="218"/>
      <c r="G75" s="217" t="s">
        <v>61</v>
      </c>
      <c r="H75" s="218"/>
      <c r="I75" s="29"/>
      <c r="J75" s="29"/>
      <c r="K75" s="11"/>
      <c r="L75" s="11"/>
      <c r="M75" s="11"/>
      <c r="N75" s="180" t="s">
        <v>0</v>
      </c>
    </row>
    <row r="76" spans="1:14" x14ac:dyDescent="0.2">
      <c r="A76" s="25"/>
      <c r="B76" s="14"/>
      <c r="C76" s="15" t="s">
        <v>45</v>
      </c>
      <c r="D76" s="86" t="s">
        <v>46</v>
      </c>
      <c r="E76" s="15" t="s">
        <v>45</v>
      </c>
      <c r="F76" s="86" t="s">
        <v>46</v>
      </c>
      <c r="G76" s="15" t="s">
        <v>45</v>
      </c>
      <c r="H76" s="86" t="s">
        <v>46</v>
      </c>
      <c r="I76" s="16"/>
      <c r="J76" s="16"/>
      <c r="N76" s="181"/>
    </row>
    <row r="77" spans="1:14" x14ac:dyDescent="0.2">
      <c r="A77" s="13"/>
      <c r="B77" s="14"/>
      <c r="C77" s="15"/>
      <c r="D77" s="14"/>
      <c r="E77" s="15"/>
      <c r="F77" s="14"/>
      <c r="G77" s="15"/>
      <c r="H77" s="14"/>
      <c r="I77" s="16"/>
      <c r="J77" s="16"/>
      <c r="N77" s="182"/>
    </row>
    <row r="78" spans="1:14" x14ac:dyDescent="0.2">
      <c r="A78" s="18" t="s">
        <v>37</v>
      </c>
      <c r="B78" s="19" t="s">
        <v>2</v>
      </c>
      <c r="C78" s="122">
        <f>C7</f>
        <v>-94.65</v>
      </c>
      <c r="D78" s="123">
        <f>D7</f>
        <v>-94.65</v>
      </c>
      <c r="E78" s="122"/>
      <c r="F78" s="123"/>
      <c r="G78" s="122"/>
      <c r="H78" s="123"/>
      <c r="I78" s="17"/>
      <c r="J78" s="17"/>
      <c r="N78" s="46"/>
    </row>
    <row r="79" spans="1:14" x14ac:dyDescent="0.2">
      <c r="A79" s="18" t="s">
        <v>3</v>
      </c>
      <c r="B79" s="19" t="s">
        <v>4</v>
      </c>
      <c r="C79" s="67"/>
      <c r="D79" s="19"/>
      <c r="E79" s="106">
        <f>E8</f>
        <v>0</v>
      </c>
      <c r="F79" s="102">
        <f>F8</f>
        <v>0</v>
      </c>
      <c r="G79" s="112">
        <f>G8</f>
        <v>-99</v>
      </c>
      <c r="H79" s="102">
        <f>H8</f>
        <v>3</v>
      </c>
      <c r="I79" s="21"/>
      <c r="J79" s="21"/>
      <c r="N79" s="46"/>
    </row>
    <row r="80" spans="1:14" x14ac:dyDescent="0.2">
      <c r="A80" s="18"/>
      <c r="B80" s="19"/>
      <c r="C80" s="67"/>
      <c r="D80" s="19"/>
      <c r="E80" s="106"/>
      <c r="F80" s="102"/>
      <c r="G80" s="106"/>
      <c r="H80" s="102"/>
      <c r="I80" s="21"/>
      <c r="J80" s="21"/>
      <c r="N80" s="20" t="s">
        <v>8</v>
      </c>
    </row>
    <row r="81" spans="1:17" x14ac:dyDescent="0.2">
      <c r="A81" s="18" t="s">
        <v>10</v>
      </c>
      <c r="B81" s="19" t="s">
        <v>4</v>
      </c>
      <c r="C81" s="103">
        <v>0</v>
      </c>
      <c r="D81" s="104">
        <v>0</v>
      </c>
      <c r="E81" s="103">
        <v>0</v>
      </c>
      <c r="F81" s="104">
        <v>0</v>
      </c>
      <c r="G81" s="103">
        <v>0</v>
      </c>
      <c r="H81" s="104">
        <v>0.5</v>
      </c>
      <c r="I81" s="21"/>
      <c r="J81" s="21"/>
      <c r="N81" s="20" t="s">
        <v>12</v>
      </c>
    </row>
    <row r="82" spans="1:17" x14ac:dyDescent="0.2">
      <c r="A82" s="18" t="s">
        <v>9</v>
      </c>
      <c r="B82" s="19" t="s">
        <v>4</v>
      </c>
      <c r="C82" s="124">
        <f>C78+C81</f>
        <v>-94.65</v>
      </c>
      <c r="D82" s="125">
        <f>D78+D81</f>
        <v>-94.65</v>
      </c>
      <c r="E82" s="124">
        <f>E79+E81</f>
        <v>0</v>
      </c>
      <c r="F82" s="125">
        <f>F79+F81</f>
        <v>0</v>
      </c>
      <c r="G82" s="126">
        <f>G79+G81</f>
        <v>-99</v>
      </c>
      <c r="H82" s="125">
        <f>H79+H81</f>
        <v>3.5</v>
      </c>
      <c r="I82" s="28"/>
      <c r="J82" s="28"/>
      <c r="N82" s="45"/>
    </row>
    <row r="83" spans="1:17" x14ac:dyDescent="0.2">
      <c r="A83" s="18"/>
      <c r="B83" s="19"/>
      <c r="C83" s="67"/>
      <c r="D83" s="19"/>
      <c r="E83" s="67"/>
      <c r="F83" s="19"/>
      <c r="G83" s="67"/>
      <c r="H83" s="19"/>
      <c r="I83" s="21"/>
      <c r="J83" s="21"/>
      <c r="N83" s="45"/>
    </row>
    <row r="84" spans="1:17" x14ac:dyDescent="0.2">
      <c r="A84" s="40" t="s">
        <v>7</v>
      </c>
      <c r="B84" s="19"/>
      <c r="C84" s="67"/>
      <c r="D84" s="19"/>
      <c r="E84" s="67"/>
      <c r="F84" s="19"/>
      <c r="G84" s="67"/>
      <c r="H84" s="19"/>
      <c r="I84" s="21"/>
      <c r="J84" s="21"/>
      <c r="N84" s="45"/>
    </row>
    <row r="85" spans="1:17" x14ac:dyDescent="0.2">
      <c r="A85" s="18" t="s">
        <v>26</v>
      </c>
      <c r="B85" s="19" t="s">
        <v>40</v>
      </c>
      <c r="C85" s="110">
        <f>(10^12)*(10^-3)*(C5/15)*10^(C82/10)</f>
        <v>0.68553557309289936</v>
      </c>
      <c r="D85" s="101">
        <f>(10^12)*(10^-3)*(D5/15)*10^(D82/10)</f>
        <v>0.68553557309289936</v>
      </c>
      <c r="E85" s="110">
        <f>(10^12)*(10^-3)*(C5/15)*10^((C82+E82)/10)</f>
        <v>0.68553557309289936</v>
      </c>
      <c r="F85" s="101">
        <f>(10^12)*(10^-3)*(D5/15)*10^((D82+F82)/10)</f>
        <v>0.68553557309289936</v>
      </c>
      <c r="G85" s="165">
        <f>(10^12)*(10^-3)*(C5/15)*10^((C82+G82)/10)</f>
        <v>8.6303815365552452E-11</v>
      </c>
      <c r="H85" s="101">
        <f>(10^12)*(10^-3)*(D5/15)*10^((D82+H82)/10)</f>
        <v>1.5347229787236352</v>
      </c>
      <c r="I85" s="26"/>
      <c r="J85" s="26"/>
      <c r="N85" s="20"/>
    </row>
    <row r="86" spans="1:17" x14ac:dyDescent="0.2">
      <c r="A86" s="27" t="s">
        <v>48</v>
      </c>
      <c r="B86" s="19" t="s">
        <v>4</v>
      </c>
      <c r="C86" s="67"/>
      <c r="D86" s="19"/>
      <c r="E86" s="124">
        <f>10*LOG10(E85/C85)</f>
        <v>0</v>
      </c>
      <c r="F86" s="125">
        <f>10*LOG10(F85/D85)</f>
        <v>0</v>
      </c>
      <c r="G86" s="173">
        <f>10*LOG10(G85/C85)</f>
        <v>-99.000000000000028</v>
      </c>
      <c r="H86" s="125">
        <f>10*LOG10(H85/D85)</f>
        <v>3.5000000000000004</v>
      </c>
      <c r="I86" s="28"/>
      <c r="J86" s="28"/>
      <c r="N86" s="20"/>
    </row>
    <row r="87" spans="1:17" x14ac:dyDescent="0.2">
      <c r="A87" s="116" t="s">
        <v>51</v>
      </c>
      <c r="B87" s="19" t="s">
        <v>38</v>
      </c>
      <c r="C87" s="67"/>
      <c r="D87" s="19"/>
      <c r="E87" s="124">
        <f>C82+E82+10*LOG(C5/15)</f>
        <v>-91.639700043360193</v>
      </c>
      <c r="F87" s="125">
        <f>D82+F82+10*LOG(D5/15)</f>
        <v>-91.639700043360193</v>
      </c>
      <c r="G87" s="173">
        <f>C82+G82+10*LOG(C5/15)</f>
        <v>-190.63970004336019</v>
      </c>
      <c r="H87" s="125">
        <f>D82+H82+10*LOG(D5/15)</f>
        <v>-88.139700043360193</v>
      </c>
      <c r="I87" s="28"/>
      <c r="J87" s="28"/>
      <c r="N87" s="20"/>
    </row>
    <row r="88" spans="1:17" x14ac:dyDescent="0.2">
      <c r="A88" s="116" t="s">
        <v>101</v>
      </c>
      <c r="B88" s="19" t="s">
        <v>4</v>
      </c>
      <c r="C88" s="67"/>
      <c r="D88" s="19"/>
      <c r="E88" s="124"/>
      <c r="F88" s="102">
        <f>F87-H87</f>
        <v>-3.5</v>
      </c>
      <c r="G88" s="173"/>
      <c r="H88" s="125"/>
      <c r="I88" s="28"/>
      <c r="J88" s="28"/>
      <c r="N88" s="20"/>
    </row>
    <row r="89" spans="1:17" x14ac:dyDescent="0.2">
      <c r="A89" s="61" t="s">
        <v>79</v>
      </c>
      <c r="B89" s="19" t="s">
        <v>39</v>
      </c>
      <c r="C89" s="174">
        <f>10*LOG((C85+E85)*10^-9)+10*LOG(E9*12)</f>
        <v>-57.584528973596449</v>
      </c>
      <c r="D89" s="175">
        <f>10*LOG((D85+F85)*10^-9)+10*LOG(F9*12)</f>
        <v>-57.584528973596449</v>
      </c>
      <c r="E89" s="174"/>
      <c r="F89" s="175"/>
      <c r="G89" s="174"/>
      <c r="H89" s="175"/>
      <c r="I89" s="17"/>
      <c r="J89" s="22"/>
      <c r="M89" s="47"/>
      <c r="N89" s="20"/>
    </row>
    <row r="90" spans="1:17" ht="13.5" thickBot="1" x14ac:dyDescent="0.25">
      <c r="A90" s="99" t="s">
        <v>78</v>
      </c>
      <c r="B90" s="70" t="s">
        <v>39</v>
      </c>
      <c r="C90" s="176">
        <f>10*LOG((C85+G85)*10^-9)+10*LOG(G9*12)</f>
        <v>-60.594828929689513</v>
      </c>
      <c r="D90" s="177">
        <f>10*LOG((D85+H85)*10^-9)+10*LOG(H9*12)</f>
        <v>-55.491093371698781</v>
      </c>
      <c r="E90" s="176"/>
      <c r="F90" s="177"/>
      <c r="G90" s="176"/>
      <c r="H90" s="177"/>
      <c r="I90" s="162"/>
      <c r="J90" s="66"/>
      <c r="K90" s="68"/>
      <c r="L90" s="68"/>
      <c r="M90" s="56"/>
      <c r="N90" s="154"/>
    </row>
    <row r="91" spans="1:17" s="50" customFormat="1" x14ac:dyDescent="0.2">
      <c r="A91" s="52"/>
    </row>
    <row r="92" spans="1:17" ht="13.5" thickBot="1" x14ac:dyDescent="0.25">
      <c r="A92" s="52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Q92" s="187"/>
    </row>
    <row r="93" spans="1:17" x14ac:dyDescent="0.2">
      <c r="A93" s="8" t="s">
        <v>27</v>
      </c>
      <c r="B93" s="10"/>
      <c r="C93" s="217" t="s">
        <v>59</v>
      </c>
      <c r="D93" s="218"/>
      <c r="E93" s="217" t="s">
        <v>60</v>
      </c>
      <c r="F93" s="218"/>
      <c r="G93" s="217" t="s">
        <v>61</v>
      </c>
      <c r="H93" s="218"/>
      <c r="I93" s="224" t="s">
        <v>93</v>
      </c>
      <c r="J93" s="225"/>
      <c r="K93" s="217" t="s">
        <v>17</v>
      </c>
      <c r="L93" s="218"/>
      <c r="M93" s="76" t="s">
        <v>54</v>
      </c>
      <c r="N93" s="12" t="s">
        <v>53</v>
      </c>
      <c r="Q93" s="186"/>
    </row>
    <row r="94" spans="1:17" x14ac:dyDescent="0.2">
      <c r="A94" s="25"/>
      <c r="B94" s="17"/>
      <c r="C94" s="15" t="s">
        <v>45</v>
      </c>
      <c r="D94" s="86" t="s">
        <v>46</v>
      </c>
      <c r="E94" s="15" t="s">
        <v>45</v>
      </c>
      <c r="F94" s="86" t="s">
        <v>46</v>
      </c>
      <c r="G94" s="15" t="s">
        <v>45</v>
      </c>
      <c r="H94" s="86" t="s">
        <v>46</v>
      </c>
      <c r="I94" s="15" t="s">
        <v>45</v>
      </c>
      <c r="J94" s="14" t="s">
        <v>46</v>
      </c>
      <c r="K94" s="15" t="s">
        <v>45</v>
      </c>
      <c r="L94" s="86" t="s">
        <v>46</v>
      </c>
      <c r="M94" s="74"/>
      <c r="N94" s="74"/>
    </row>
    <row r="95" spans="1:17" x14ac:dyDescent="0.2">
      <c r="A95" s="25"/>
      <c r="B95" s="17"/>
      <c r="C95" s="60"/>
      <c r="D95" s="82"/>
      <c r="E95" s="60"/>
      <c r="F95" s="82"/>
      <c r="G95" s="60"/>
      <c r="H95" s="82"/>
      <c r="I95" s="15"/>
      <c r="J95" s="14"/>
      <c r="K95" s="15"/>
      <c r="L95" s="14"/>
      <c r="M95" s="74"/>
      <c r="N95" s="45"/>
    </row>
    <row r="96" spans="1:17" x14ac:dyDescent="0.2">
      <c r="A96" s="30" t="s">
        <v>66</v>
      </c>
      <c r="B96" s="31" t="s">
        <v>4</v>
      </c>
      <c r="C96" s="41"/>
      <c r="D96" s="127"/>
      <c r="E96" s="71">
        <f>E97-K97</f>
        <v>-0.3</v>
      </c>
      <c r="F96" s="132">
        <f>F97-L97</f>
        <v>-0.3</v>
      </c>
      <c r="G96" s="41"/>
      <c r="H96" s="127"/>
      <c r="I96" s="41"/>
      <c r="J96" s="127"/>
      <c r="K96" s="41"/>
      <c r="L96" s="127"/>
      <c r="M96" s="93">
        <v>-3</v>
      </c>
      <c r="N96" s="94" t="s">
        <v>135</v>
      </c>
    </row>
    <row r="97" spans="1:14" x14ac:dyDescent="0.2">
      <c r="A97" s="33" t="s">
        <v>67</v>
      </c>
      <c r="B97" s="31" t="s">
        <v>4</v>
      </c>
      <c r="C97" s="41"/>
      <c r="D97" s="127"/>
      <c r="E97" s="41">
        <f>E86</f>
        <v>0</v>
      </c>
      <c r="F97" s="127">
        <f>F86</f>
        <v>0</v>
      </c>
      <c r="G97" s="41"/>
      <c r="H97" s="127"/>
      <c r="I97" s="41"/>
      <c r="J97" s="127"/>
      <c r="K97" s="136">
        <f>K39</f>
        <v>0.3</v>
      </c>
      <c r="L97" s="137">
        <f>L39</f>
        <v>0.3</v>
      </c>
      <c r="M97" s="92"/>
      <c r="N97" s="20"/>
    </row>
    <row r="98" spans="1:14" x14ac:dyDescent="0.2">
      <c r="A98" s="30" t="s">
        <v>68</v>
      </c>
      <c r="B98" s="31" t="s">
        <v>4</v>
      </c>
      <c r="C98" s="41"/>
      <c r="D98" s="127"/>
      <c r="E98" s="41">
        <f>E97+K97</f>
        <v>0.3</v>
      </c>
      <c r="F98" s="127">
        <f>F97+L97</f>
        <v>0.3</v>
      </c>
      <c r="G98" s="41"/>
      <c r="H98" s="127"/>
      <c r="I98" s="41"/>
      <c r="J98" s="127"/>
      <c r="K98" s="41"/>
      <c r="L98" s="127"/>
      <c r="M98" s="91"/>
      <c r="N98" s="20"/>
    </row>
    <row r="99" spans="1:14" x14ac:dyDescent="0.2">
      <c r="A99" s="13"/>
      <c r="B99" s="23"/>
      <c r="C99" s="39"/>
      <c r="D99" s="96"/>
      <c r="E99" s="39"/>
      <c r="F99" s="96"/>
      <c r="G99" s="39"/>
      <c r="H99" s="96"/>
      <c r="I99" s="39"/>
      <c r="J99" s="96"/>
      <c r="K99" s="124"/>
      <c r="L99" s="125"/>
      <c r="M99" s="77"/>
      <c r="N99" s="20"/>
    </row>
    <row r="100" spans="1:14" x14ac:dyDescent="0.2">
      <c r="A100" s="30" t="s">
        <v>69</v>
      </c>
      <c r="B100" s="72" t="s">
        <v>38</v>
      </c>
      <c r="C100" s="42"/>
      <c r="D100" s="129"/>
      <c r="E100" s="78">
        <f>E101-K101</f>
        <v>-93.169405897438025</v>
      </c>
      <c r="F100" s="133">
        <f>F101-L101</f>
        <v>-93.169405897438025</v>
      </c>
      <c r="G100" s="79"/>
      <c r="H100" s="134"/>
      <c r="I100" s="41"/>
      <c r="J100" s="127"/>
      <c r="K100" s="138"/>
      <c r="L100" s="139"/>
      <c r="M100" s="145">
        <v>-116.5</v>
      </c>
      <c r="N100" s="144" t="s">
        <v>136</v>
      </c>
    </row>
    <row r="101" spans="1:14" x14ac:dyDescent="0.2">
      <c r="A101" s="33" t="s">
        <v>70</v>
      </c>
      <c r="B101" s="72" t="s">
        <v>38</v>
      </c>
      <c r="C101" s="42"/>
      <c r="D101" s="129"/>
      <c r="E101" s="79">
        <f>E87</f>
        <v>-91.639700043360193</v>
      </c>
      <c r="F101" s="134">
        <f>F87</f>
        <v>-91.639700043360193</v>
      </c>
      <c r="G101" s="79"/>
      <c r="H101" s="134"/>
      <c r="I101" s="41"/>
      <c r="J101" s="127"/>
      <c r="K101" s="136">
        <f>K43</f>
        <v>1.5297058540778354</v>
      </c>
      <c r="L101" s="137">
        <f>L43</f>
        <v>1.5297058540778354</v>
      </c>
      <c r="M101" s="92"/>
      <c r="N101" s="45"/>
    </row>
    <row r="102" spans="1:14" x14ac:dyDescent="0.2">
      <c r="A102" s="30" t="s">
        <v>71</v>
      </c>
      <c r="B102" s="72" t="s">
        <v>38</v>
      </c>
      <c r="C102" s="42"/>
      <c r="D102" s="129"/>
      <c r="E102" s="41">
        <f>E101+K101</f>
        <v>-90.109994189282361</v>
      </c>
      <c r="F102" s="127">
        <f>F101+L101</f>
        <v>-90.109994189282361</v>
      </c>
      <c r="G102" s="41"/>
      <c r="H102" s="127"/>
      <c r="I102" s="41"/>
      <c r="J102" s="127"/>
      <c r="K102" s="138"/>
      <c r="L102" s="139"/>
      <c r="M102" s="91"/>
      <c r="N102" s="45"/>
    </row>
    <row r="103" spans="1:14" x14ac:dyDescent="0.2">
      <c r="A103" s="54"/>
      <c r="B103" s="23"/>
      <c r="C103" s="13"/>
      <c r="D103" s="130"/>
      <c r="E103" s="13"/>
      <c r="F103" s="130"/>
      <c r="G103" s="39"/>
      <c r="H103" s="96"/>
      <c r="I103" s="39"/>
      <c r="J103" s="96"/>
      <c r="K103" s="140"/>
      <c r="L103" s="141"/>
      <c r="M103" s="75"/>
      <c r="N103" s="45"/>
    </row>
    <row r="104" spans="1:14" x14ac:dyDescent="0.2">
      <c r="A104" s="30" t="s">
        <v>84</v>
      </c>
      <c r="B104" s="72" t="s">
        <v>39</v>
      </c>
      <c r="C104" s="71">
        <f>C105-K105</f>
        <v>-59.084795948769873</v>
      </c>
      <c r="D104" s="132">
        <f>D105-L105</f>
        <v>-59.084795948769873</v>
      </c>
      <c r="E104" s="79"/>
      <c r="F104" s="134"/>
      <c r="G104" s="79"/>
      <c r="H104" s="134"/>
      <c r="I104" s="41"/>
      <c r="J104" s="127"/>
      <c r="K104" s="138"/>
      <c r="L104" s="139"/>
      <c r="M104" s="93">
        <v>-70</v>
      </c>
      <c r="N104" s="166" t="s">
        <v>134</v>
      </c>
    </row>
    <row r="105" spans="1:14" x14ac:dyDescent="0.2">
      <c r="A105" s="33" t="s">
        <v>85</v>
      </c>
      <c r="B105" s="72" t="s">
        <v>39</v>
      </c>
      <c r="C105" s="41">
        <f>C89</f>
        <v>-57.584528973596449</v>
      </c>
      <c r="D105" s="127">
        <f>D89</f>
        <v>-57.584528973596449</v>
      </c>
      <c r="E105" s="79"/>
      <c r="F105" s="134"/>
      <c r="G105" s="79"/>
      <c r="H105" s="134"/>
      <c r="I105" s="41"/>
      <c r="J105" s="127"/>
      <c r="K105" s="136">
        <f>K47</f>
        <v>1.5002669751734232</v>
      </c>
      <c r="L105" s="137">
        <f>L47</f>
        <v>1.5002669751734232</v>
      </c>
      <c r="M105" s="92"/>
      <c r="N105" s="45"/>
    </row>
    <row r="106" spans="1:14" x14ac:dyDescent="0.2">
      <c r="A106" s="30" t="s">
        <v>86</v>
      </c>
      <c r="B106" s="72" t="s">
        <v>39</v>
      </c>
      <c r="C106" s="71">
        <f>C105+K105</f>
        <v>-56.084261998423024</v>
      </c>
      <c r="D106" s="132">
        <f>D105+L105</f>
        <v>-56.084261998423024</v>
      </c>
      <c r="E106" s="41"/>
      <c r="F106" s="127"/>
      <c r="G106" s="41"/>
      <c r="H106" s="127"/>
      <c r="I106" s="41"/>
      <c r="J106" s="127"/>
      <c r="K106" s="138"/>
      <c r="L106" s="139"/>
      <c r="M106" s="93">
        <v>-50</v>
      </c>
      <c r="N106" s="94" t="s">
        <v>134</v>
      </c>
    </row>
    <row r="107" spans="1:14" x14ac:dyDescent="0.2">
      <c r="A107" s="54"/>
      <c r="B107" s="73"/>
      <c r="C107" s="13"/>
      <c r="D107" s="130"/>
      <c r="E107" s="39"/>
      <c r="F107" s="96"/>
      <c r="G107" s="39"/>
      <c r="H107" s="96"/>
      <c r="I107" s="39"/>
      <c r="J107" s="96"/>
      <c r="K107" s="140"/>
      <c r="L107" s="141"/>
      <c r="M107" s="75"/>
      <c r="N107" s="45"/>
    </row>
    <row r="108" spans="1:14" x14ac:dyDescent="0.2">
      <c r="A108" s="30" t="s">
        <v>72</v>
      </c>
      <c r="B108" s="31" t="s">
        <v>4</v>
      </c>
      <c r="C108" s="41"/>
      <c r="D108" s="127"/>
      <c r="E108" s="41"/>
      <c r="F108" s="127"/>
      <c r="G108" s="152">
        <f>G109-K109</f>
        <v>-0.3</v>
      </c>
      <c r="H108" s="132">
        <f>H109-L109</f>
        <v>3.2000000000000006</v>
      </c>
      <c r="I108" s="41"/>
      <c r="J108" s="127"/>
      <c r="K108" s="41"/>
      <c r="L108" s="127"/>
      <c r="M108" s="93">
        <v>-3</v>
      </c>
      <c r="N108" s="94" t="s">
        <v>135</v>
      </c>
    </row>
    <row r="109" spans="1:14" x14ac:dyDescent="0.2">
      <c r="A109" s="33" t="s">
        <v>73</v>
      </c>
      <c r="B109" s="31" t="s">
        <v>4</v>
      </c>
      <c r="C109" s="41"/>
      <c r="D109" s="127"/>
      <c r="E109" s="41"/>
      <c r="F109" s="127"/>
      <c r="G109" s="158"/>
      <c r="H109" s="127">
        <f>H86</f>
        <v>3.5000000000000004</v>
      </c>
      <c r="I109" s="41"/>
      <c r="J109" s="127"/>
      <c r="K109" s="136">
        <f>K51</f>
        <v>0.3</v>
      </c>
      <c r="L109" s="137">
        <f>L51</f>
        <v>0.3</v>
      </c>
      <c r="M109" s="92"/>
      <c r="N109" s="20"/>
    </row>
    <row r="110" spans="1:14" x14ac:dyDescent="0.2">
      <c r="A110" s="30" t="s">
        <v>74</v>
      </c>
      <c r="B110" s="31" t="s">
        <v>4</v>
      </c>
      <c r="C110" s="41"/>
      <c r="D110" s="127"/>
      <c r="E110" s="41"/>
      <c r="F110" s="127"/>
      <c r="G110" s="158">
        <f>G109+K109</f>
        <v>0.3</v>
      </c>
      <c r="H110" s="127">
        <f>H109+L109</f>
        <v>3.8000000000000003</v>
      </c>
      <c r="I110" s="41"/>
      <c r="J110" s="127"/>
      <c r="K110" s="41"/>
      <c r="L110" s="127"/>
      <c r="M110" s="91"/>
      <c r="N110" s="20"/>
    </row>
    <row r="111" spans="1:14" x14ac:dyDescent="0.2">
      <c r="A111" s="13"/>
      <c r="B111" s="23"/>
      <c r="C111" s="39"/>
      <c r="D111" s="96"/>
      <c r="E111" s="39"/>
      <c r="F111" s="96"/>
      <c r="G111" s="39"/>
      <c r="H111" s="96"/>
      <c r="I111" s="39"/>
      <c r="J111" s="96"/>
      <c r="K111" s="124"/>
      <c r="L111" s="125"/>
      <c r="M111" s="77"/>
      <c r="N111" s="20"/>
    </row>
    <row r="112" spans="1:14" x14ac:dyDescent="0.2">
      <c r="A112" s="30" t="s">
        <v>75</v>
      </c>
      <c r="B112" s="72" t="s">
        <v>38</v>
      </c>
      <c r="C112" s="42"/>
      <c r="D112" s="129"/>
      <c r="E112" s="41"/>
      <c r="F112" s="127"/>
      <c r="G112" s="152">
        <f>G113-K113</f>
        <v>-192.16940589743803</v>
      </c>
      <c r="H112" s="132">
        <f>H113-L113</f>
        <v>-89.669405897438025</v>
      </c>
      <c r="I112" s="41"/>
      <c r="J112" s="127"/>
      <c r="K112" s="138"/>
      <c r="L112" s="139"/>
      <c r="M112" s="145">
        <v>-116.5</v>
      </c>
      <c r="N112" s="144" t="s">
        <v>136</v>
      </c>
    </row>
    <row r="113" spans="1:14" x14ac:dyDescent="0.2">
      <c r="A113" s="33" t="s">
        <v>76</v>
      </c>
      <c r="B113" s="72" t="s">
        <v>38</v>
      </c>
      <c r="C113" s="42"/>
      <c r="D113" s="129"/>
      <c r="E113" s="41"/>
      <c r="F113" s="127"/>
      <c r="G113" s="158">
        <f>G87</f>
        <v>-190.63970004336019</v>
      </c>
      <c r="H113" s="127">
        <f>H87</f>
        <v>-88.139700043360193</v>
      </c>
      <c r="I113" s="41"/>
      <c r="J113" s="127"/>
      <c r="K113" s="136">
        <f>K55</f>
        <v>1.5297058540778354</v>
      </c>
      <c r="L113" s="137">
        <f>L55</f>
        <v>1.5297058540778354</v>
      </c>
      <c r="M113" s="92"/>
      <c r="N113" s="45"/>
    </row>
    <row r="114" spans="1:14" ht="13.15" customHeight="1" x14ac:dyDescent="0.2">
      <c r="A114" s="30" t="s">
        <v>77</v>
      </c>
      <c r="B114" s="72" t="s">
        <v>38</v>
      </c>
      <c r="C114" s="42"/>
      <c r="D114" s="129"/>
      <c r="E114" s="41"/>
      <c r="F114" s="127"/>
      <c r="G114" s="158">
        <f>G113+K113</f>
        <v>-189.10999418928236</v>
      </c>
      <c r="H114" s="127">
        <f>H113+L113</f>
        <v>-86.609994189282361</v>
      </c>
      <c r="I114" s="41"/>
      <c r="J114" s="127"/>
      <c r="K114" s="138"/>
      <c r="L114" s="139"/>
      <c r="M114" s="91"/>
      <c r="N114" s="45"/>
    </row>
    <row r="115" spans="1:14" x14ac:dyDescent="0.2">
      <c r="A115" s="54"/>
      <c r="B115" s="23"/>
      <c r="C115" s="13"/>
      <c r="D115" s="130"/>
      <c r="E115" s="13"/>
      <c r="F115" s="130"/>
      <c r="G115" s="39"/>
      <c r="H115" s="96"/>
      <c r="I115" s="39"/>
      <c r="J115" s="96"/>
      <c r="K115" s="140"/>
      <c r="L115" s="141"/>
      <c r="M115" s="75"/>
      <c r="N115" s="45"/>
    </row>
    <row r="116" spans="1:14" x14ac:dyDescent="0.2">
      <c r="A116" s="30" t="s">
        <v>87</v>
      </c>
      <c r="B116" s="72" t="s">
        <v>39</v>
      </c>
      <c r="C116" s="79"/>
      <c r="D116" s="132">
        <f>D117-L117</f>
        <v>-56.991567211132683</v>
      </c>
      <c r="E116" s="79"/>
      <c r="F116" s="134"/>
      <c r="G116" s="79"/>
      <c r="H116" s="134"/>
      <c r="I116" s="41"/>
      <c r="J116" s="127"/>
      <c r="K116" s="138"/>
      <c r="L116" s="139"/>
      <c r="M116" s="93">
        <v>-70</v>
      </c>
      <c r="N116" s="166" t="s">
        <v>134</v>
      </c>
    </row>
    <row r="117" spans="1:14" x14ac:dyDescent="0.2">
      <c r="A117" s="33" t="s">
        <v>88</v>
      </c>
      <c r="B117" s="72" t="s">
        <v>39</v>
      </c>
      <c r="C117" s="79"/>
      <c r="D117" s="127">
        <f>D90</f>
        <v>-55.491093371698781</v>
      </c>
      <c r="E117" s="79"/>
      <c r="F117" s="134"/>
      <c r="G117" s="79"/>
      <c r="H117" s="134"/>
      <c r="I117" s="41"/>
      <c r="J117" s="127"/>
      <c r="K117" s="138"/>
      <c r="L117" s="137">
        <f>L59</f>
        <v>1.5004738394339001</v>
      </c>
      <c r="M117" s="92"/>
      <c r="N117" s="45"/>
    </row>
    <row r="118" spans="1:14" x14ac:dyDescent="0.2">
      <c r="A118" s="30" t="s">
        <v>89</v>
      </c>
      <c r="B118" s="72" t="s">
        <v>39</v>
      </c>
      <c r="C118" s="79"/>
      <c r="D118" s="132">
        <f>D117+L117</f>
        <v>-53.99061953226488</v>
      </c>
      <c r="E118" s="41"/>
      <c r="F118" s="127"/>
      <c r="G118" s="41"/>
      <c r="H118" s="127"/>
      <c r="I118" s="41"/>
      <c r="J118" s="127"/>
      <c r="K118" s="138"/>
      <c r="L118" s="139"/>
      <c r="M118" s="93">
        <v>-50</v>
      </c>
      <c r="N118" s="94" t="s">
        <v>134</v>
      </c>
    </row>
    <row r="119" spans="1:14" x14ac:dyDescent="0.2">
      <c r="A119" s="215"/>
      <c r="B119" s="73"/>
      <c r="C119" s="39"/>
      <c r="D119" s="96"/>
      <c r="E119" s="39"/>
      <c r="F119" s="96"/>
      <c r="G119" s="39"/>
      <c r="H119" s="96"/>
      <c r="I119" s="39"/>
      <c r="J119" s="96"/>
      <c r="K119" s="140"/>
      <c r="L119" s="141"/>
      <c r="M119" s="75"/>
      <c r="N119" s="205"/>
    </row>
    <row r="120" spans="1:14" x14ac:dyDescent="0.2">
      <c r="A120" s="213" t="s">
        <v>111</v>
      </c>
      <c r="B120" s="72" t="s">
        <v>38</v>
      </c>
      <c r="C120" s="42"/>
      <c r="D120" s="129"/>
      <c r="E120" s="41"/>
      <c r="F120" s="127"/>
      <c r="G120" s="152"/>
      <c r="H120" s="202">
        <f>H121-L121</f>
        <v>-98.169405897438025</v>
      </c>
      <c r="I120" s="41"/>
      <c r="J120" s="183">
        <f>IF(H120&lt;-156,0,IF(H120&lt;-31,157+CEILING(H120,-1),126))</f>
        <v>58</v>
      </c>
      <c r="K120" s="197"/>
      <c r="L120" s="198"/>
      <c r="M120" s="199"/>
      <c r="N120" s="207" t="s">
        <v>97</v>
      </c>
    </row>
    <row r="121" spans="1:14" x14ac:dyDescent="0.2">
      <c r="A121" s="214" t="s">
        <v>112</v>
      </c>
      <c r="B121" s="72" t="s">
        <v>38</v>
      </c>
      <c r="C121" s="42"/>
      <c r="D121" s="129"/>
      <c r="E121" s="41"/>
      <c r="F121" s="127"/>
      <c r="G121" s="152"/>
      <c r="H121" s="148">
        <f>H87</f>
        <v>-88.139700043360193</v>
      </c>
      <c r="I121" s="41"/>
      <c r="J121" s="127"/>
      <c r="K121" s="193"/>
      <c r="L121" s="194">
        <f>L63</f>
        <v>10.029705854077836</v>
      </c>
      <c r="M121" s="199"/>
      <c r="N121" s="204"/>
    </row>
    <row r="122" spans="1:14" x14ac:dyDescent="0.2">
      <c r="A122" s="213" t="s">
        <v>113</v>
      </c>
      <c r="B122" s="31" t="s">
        <v>38</v>
      </c>
      <c r="C122" s="42"/>
      <c r="D122" s="129"/>
      <c r="E122" s="41"/>
      <c r="F122" s="127"/>
      <c r="G122" s="152"/>
      <c r="H122" s="148">
        <f>H121+L121</f>
        <v>-78.109994189282361</v>
      </c>
      <c r="I122" s="41"/>
      <c r="J122" s="183">
        <f>IF(H122&lt;-156,0,IF(H122&lt;-31,157+CEILING(H122,-1),126))</f>
        <v>78</v>
      </c>
      <c r="K122" s="197"/>
      <c r="L122" s="198"/>
      <c r="M122" s="199"/>
      <c r="N122" s="207" t="s">
        <v>97</v>
      </c>
    </row>
    <row r="123" spans="1:14" x14ac:dyDescent="0.2">
      <c r="A123" s="215"/>
      <c r="B123" s="23"/>
      <c r="C123" s="13"/>
      <c r="D123" s="130"/>
      <c r="E123" s="39"/>
      <c r="F123" s="96"/>
      <c r="G123" s="188"/>
      <c r="H123" s="22"/>
      <c r="I123" s="39"/>
      <c r="J123" s="108"/>
      <c r="K123" s="140"/>
      <c r="L123" s="141"/>
      <c r="M123" s="189"/>
      <c r="N123" s="206"/>
    </row>
    <row r="124" spans="1:14" x14ac:dyDescent="0.2">
      <c r="A124" s="213" t="s">
        <v>114</v>
      </c>
      <c r="B124" s="184" t="s">
        <v>4</v>
      </c>
      <c r="C124" s="200"/>
      <c r="D124" s="201"/>
      <c r="E124" s="79"/>
      <c r="F124" s="134">
        <f>F125-L125</f>
        <v>-6.9242640687119286</v>
      </c>
      <c r="G124" s="152"/>
      <c r="H124" s="202"/>
      <c r="I124" s="79"/>
      <c r="J124" s="183">
        <f>IF(F124&gt;0,0,IF(F124&lt;-30,15,ABS(CEILING((F124/2),1))))</f>
        <v>3</v>
      </c>
      <c r="K124" s="197"/>
      <c r="L124" s="198"/>
      <c r="M124" s="199"/>
      <c r="N124" s="207" t="s">
        <v>96</v>
      </c>
    </row>
    <row r="125" spans="1:14" x14ac:dyDescent="0.2">
      <c r="A125" s="214" t="s">
        <v>115</v>
      </c>
      <c r="B125" s="184" t="s">
        <v>4</v>
      </c>
      <c r="C125" s="200"/>
      <c r="D125" s="201"/>
      <c r="E125" s="79"/>
      <c r="F125" s="134">
        <f>F88</f>
        <v>-3.5</v>
      </c>
      <c r="G125" s="152"/>
      <c r="H125" s="202"/>
      <c r="I125" s="79"/>
      <c r="J125" s="196"/>
      <c r="K125" s="197"/>
      <c r="L125" s="194">
        <f>L67</f>
        <v>3.4242640687119286</v>
      </c>
      <c r="M125" s="199"/>
      <c r="N125" s="203"/>
    </row>
    <row r="126" spans="1:14" x14ac:dyDescent="0.2">
      <c r="A126" s="213" t="s">
        <v>116</v>
      </c>
      <c r="B126" s="184" t="s">
        <v>4</v>
      </c>
      <c r="C126" s="200"/>
      <c r="D126" s="201"/>
      <c r="E126" s="79"/>
      <c r="F126" s="134">
        <f>F125+L125</f>
        <v>-7.5735931288071434E-2</v>
      </c>
      <c r="G126" s="152"/>
      <c r="H126" s="202"/>
      <c r="I126" s="79"/>
      <c r="J126" s="183">
        <f>IF(F126&gt;0,0,IF(F126&lt;-30,15,ABS(CEILING((F126/2),1))))</f>
        <v>0</v>
      </c>
      <c r="K126" s="197"/>
      <c r="L126" s="198"/>
      <c r="M126" s="199"/>
      <c r="N126" s="207" t="s">
        <v>96</v>
      </c>
    </row>
    <row r="127" spans="1:14" x14ac:dyDescent="0.2">
      <c r="A127" s="54"/>
      <c r="B127" s="73"/>
      <c r="C127" s="39"/>
      <c r="D127" s="96"/>
      <c r="E127" s="39"/>
      <c r="F127" s="96"/>
      <c r="G127" s="39"/>
      <c r="H127" s="96"/>
      <c r="I127" s="39"/>
      <c r="J127" s="96"/>
      <c r="K127" s="140"/>
      <c r="L127" s="141"/>
      <c r="M127" s="75"/>
      <c r="N127" s="155"/>
    </row>
    <row r="128" spans="1:14" ht="13.5" thickBot="1" x14ac:dyDescent="0.25">
      <c r="A128" s="43" t="s">
        <v>13</v>
      </c>
      <c r="B128" s="44"/>
      <c r="C128" s="98"/>
      <c r="D128" s="131"/>
      <c r="E128" s="98"/>
      <c r="F128" s="131"/>
      <c r="G128" s="98"/>
      <c r="H128" s="128"/>
      <c r="I128" s="48"/>
      <c r="J128" s="128"/>
      <c r="K128" s="98"/>
      <c r="L128" s="131"/>
      <c r="M128" s="80"/>
      <c r="N128" s="190" t="s">
        <v>92</v>
      </c>
    </row>
  </sheetData>
  <mergeCells count="25">
    <mergeCell ref="C93:D93"/>
    <mergeCell ref="E93:F93"/>
    <mergeCell ref="G93:H93"/>
    <mergeCell ref="I93:J93"/>
    <mergeCell ref="K93:L93"/>
    <mergeCell ref="K34:L34"/>
    <mergeCell ref="C35:D35"/>
    <mergeCell ref="E35:F35"/>
    <mergeCell ref="G35:H35"/>
    <mergeCell ref="C75:D75"/>
    <mergeCell ref="E75:F75"/>
    <mergeCell ref="G75:H75"/>
    <mergeCell ref="C34:H34"/>
    <mergeCell ref="I34:J34"/>
    <mergeCell ref="C23:H23"/>
    <mergeCell ref="I23:J23"/>
    <mergeCell ref="C24:D24"/>
    <mergeCell ref="E24:F24"/>
    <mergeCell ref="G24:H24"/>
    <mergeCell ref="C2:D2"/>
    <mergeCell ref="E2:F2"/>
    <mergeCell ref="G2:H2"/>
    <mergeCell ref="C13:D13"/>
    <mergeCell ref="E13:F13"/>
    <mergeCell ref="G13:H13"/>
  </mergeCells>
  <conditionalFormatting sqref="C104">
    <cfRule type="cellIs" dxfId="13" priority="5" stopIfTrue="1" operator="lessThan">
      <formula>M104</formula>
    </cfRule>
  </conditionalFormatting>
  <conditionalFormatting sqref="C106">
    <cfRule type="cellIs" dxfId="12" priority="4" stopIfTrue="1" operator="greaterThan">
      <formula>M106</formula>
    </cfRule>
  </conditionalFormatting>
  <conditionalFormatting sqref="D104">
    <cfRule type="cellIs" dxfId="11" priority="3" stopIfTrue="1" operator="lessThan">
      <formula>M104</formula>
    </cfRule>
  </conditionalFormatting>
  <conditionalFormatting sqref="D106">
    <cfRule type="cellIs" dxfId="10" priority="2" stopIfTrue="1" operator="greaterThan">
      <formula>M106</formula>
    </cfRule>
  </conditionalFormatting>
  <conditionalFormatting sqref="D116">
    <cfRule type="cellIs" dxfId="9" priority="8" stopIfTrue="1" operator="lessThan">
      <formula>M116</formula>
    </cfRule>
  </conditionalFormatting>
  <conditionalFormatting sqref="D118">
    <cfRule type="cellIs" dxfId="8" priority="7" stopIfTrue="1" operator="greaterThan">
      <formula>M118</formula>
    </cfRule>
  </conditionalFormatting>
  <conditionalFormatting sqref="E96">
    <cfRule type="cellIs" dxfId="7" priority="13" stopIfTrue="1" operator="lessThan">
      <formula>M96</formula>
    </cfRule>
  </conditionalFormatting>
  <conditionalFormatting sqref="E100">
    <cfRule type="cellIs" dxfId="6" priority="12" stopIfTrue="1" operator="lessThan">
      <formula>M100</formula>
    </cfRule>
  </conditionalFormatting>
  <conditionalFormatting sqref="E106:L106">
    <cfRule type="cellIs" dxfId="5" priority="1" stopIfTrue="1" operator="lessThan">
      <formula>O106</formula>
    </cfRule>
  </conditionalFormatting>
  <conditionalFormatting sqref="E118:L118">
    <cfRule type="cellIs" dxfId="4" priority="6" stopIfTrue="1" operator="lessThan">
      <formula>O118</formula>
    </cfRule>
  </conditionalFormatting>
  <conditionalFormatting sqref="F96">
    <cfRule type="cellIs" dxfId="3" priority="9" stopIfTrue="1" operator="lessThan">
      <formula>M96</formula>
    </cfRule>
  </conditionalFormatting>
  <conditionalFormatting sqref="F100">
    <cfRule type="cellIs" dxfId="2" priority="14" stopIfTrue="1" operator="lessThan">
      <formula>M100</formula>
    </cfRule>
  </conditionalFormatting>
  <conditionalFormatting sqref="H108">
    <cfRule type="cellIs" dxfId="1" priority="11" stopIfTrue="1" operator="lessThan">
      <formula>M108</formula>
    </cfRule>
  </conditionalFormatting>
  <conditionalFormatting sqref="H112">
    <cfRule type="cellIs" dxfId="0" priority="10" stopIfTrue="1" operator="lessThan">
      <formula>M112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10.4.3.1-1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2024-05-21T23:35:28Z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(3)gLX3scwARMf/RjE08E6pkKtf4HH5qM72OGo98iOCFREbFt3gQXCWAzFMEpWYrqXUKZyc/0GQ
NZ8u37ruYFNUkGJNan7ZqhkSIUalFadW/aCyJmZn2iCFgqYZ+83zBpVm0xsspSMewhiCQpsu
nweuAQoM5Yj2vkFLqGTMQT+skhqQUYfPGV37agVKsHyZW934e73umib+c44jPOHX1/l27hum
y/h3fLS5RBYyzCK3p7</vt:lpwstr>
  </property>
  <property fmtid="{D5CDD505-2E9C-101B-9397-08002B2CF9AE}" pid="10" name="_2015_ms_pID_7253431">
    <vt:lpwstr>CSrf0+n+el5Q1nshsqWin1xH+8ybiXumVCj3TiKpn3PTDfP69I2RMx
trABvjfhgr6/J0SSRMS7cualxr+NIzDvCb/cuEI5WKKiI/RYbYEPC7EUuhN7lN5Jf2ckSOdm
AfD8wkyZTfsOLJ4rGhSGL2kWgHiRAxGYpYmPEDOr3XLae+opWUEGPPoSECcrw4GECySiowwf
F6CYYPPlG0MNeZFFtQ8VrhLN0GkJjxtxxYDX</vt:lpwstr>
  </property>
  <property fmtid="{D5CDD505-2E9C-101B-9397-08002B2CF9AE}" pid="11" name="_2015_ms_pID_7253432">
    <vt:lpwstr>KhdunkAB0KKsioDum8uvjhs=</vt:lpwstr>
  </property>
</Properties>
</file>